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northshorecollege.edu\users$\marcchauvin\Desktop\Marcs\Fiscal Year 2024\Budget\BoR Forms\"/>
    </mc:Choice>
  </mc:AlternateContent>
  <xr:revisionPtr revIDLastSave="0" documentId="13_ncr:1_{D7EF50CD-E99F-4D4A-81C1-AD1116692946}" xr6:coauthVersionLast="36" xr6:coauthVersionMax="36" xr10:uidLastSave="{00000000-0000-0000-0000-000000000000}"/>
  <bookViews>
    <workbookView xWindow="0" yWindow="0" windowWidth="21720" windowHeight="11595" tabRatio="829" firstSheet="10" activeTab="20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3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'BOR-5'!$A$1:$H$59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G27" i="33" l="1"/>
  <c r="G7" i="30"/>
  <c r="H7" i="30"/>
  <c r="E7" i="30"/>
  <c r="C7" i="30"/>
  <c r="D7" i="30"/>
  <c r="B7" i="30"/>
  <c r="C27" i="33"/>
  <c r="F29" i="7" l="1"/>
  <c r="F39" i="7"/>
  <c r="F32" i="6"/>
  <c r="F39" i="6"/>
  <c r="J29" i="7"/>
  <c r="J39" i="7"/>
  <c r="J29" i="6"/>
  <c r="J39" i="6"/>
  <c r="E1" i="30" l="1"/>
  <c r="F58" i="33"/>
  <c r="F59" i="33" s="1"/>
  <c r="D58" i="33"/>
  <c r="D59" i="33" s="1"/>
  <c r="B58" i="33"/>
  <c r="B59" i="33" s="1"/>
  <c r="H53" i="33"/>
  <c r="G53" i="33"/>
  <c r="E53" i="33"/>
  <c r="H52" i="33"/>
  <c r="G52" i="33"/>
  <c r="E52" i="33"/>
  <c r="H51" i="33"/>
  <c r="G51" i="33"/>
  <c r="E51" i="33"/>
  <c r="H50" i="33"/>
  <c r="G50" i="33"/>
  <c r="E50" i="33"/>
  <c r="H49" i="33"/>
  <c r="G49" i="33"/>
  <c r="E49" i="33"/>
  <c r="H48" i="33"/>
  <c r="G48" i="33"/>
  <c r="E48" i="33"/>
  <c r="H45" i="33"/>
  <c r="G45" i="33"/>
  <c r="E45" i="33"/>
  <c r="E58" i="33" s="1"/>
  <c r="E59" i="33" s="1"/>
  <c r="H43" i="33"/>
  <c r="G43" i="33"/>
  <c r="E43" i="33"/>
  <c r="H40" i="33"/>
  <c r="E40" i="33"/>
  <c r="C40" i="33"/>
  <c r="G40" i="33" s="1"/>
  <c r="H34" i="33"/>
  <c r="H58" i="33" s="1"/>
  <c r="E34" i="33"/>
  <c r="C34" i="33"/>
  <c r="C58" i="33" s="1"/>
  <c r="F29" i="33"/>
  <c r="D29" i="33"/>
  <c r="C29" i="33" s="1"/>
  <c r="B29" i="33"/>
  <c r="H29" i="33"/>
  <c r="G29" i="33" s="1"/>
  <c r="E27" i="33"/>
  <c r="H25" i="33"/>
  <c r="G25" i="33"/>
  <c r="E25" i="33"/>
  <c r="E29" i="33" s="1"/>
  <c r="H59" i="33" l="1"/>
  <c r="G59" i="33" s="1"/>
  <c r="G58" i="33"/>
  <c r="C59" i="33"/>
  <c r="G34" i="33"/>
  <c r="F14" i="7" l="1"/>
  <c r="H32" i="5"/>
  <c r="H16" i="5"/>
  <c r="H14" i="5"/>
  <c r="H12" i="5"/>
  <c r="H9" i="5"/>
  <c r="H7" i="5"/>
  <c r="F16" i="5" l="1"/>
  <c r="G14" i="5"/>
  <c r="F14" i="5"/>
  <c r="F12" i="5"/>
  <c r="G9" i="5"/>
  <c r="F9" i="5"/>
  <c r="G7" i="5"/>
  <c r="F7" i="5"/>
  <c r="G26" i="2"/>
  <c r="H114" i="1" l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C38" i="16" s="1"/>
  <c r="D38" i="16"/>
  <c r="F38" i="16"/>
  <c r="E38" i="16" s="1"/>
  <c r="G38" i="16"/>
  <c r="E31" i="14"/>
  <c r="F31" i="14" s="1"/>
  <c r="D31" i="14"/>
  <c r="D32" i="14"/>
  <c r="E32" i="14" s="1"/>
  <c r="F32" i="14" s="1"/>
  <c r="D33" i="14"/>
  <c r="C31" i="14"/>
  <c r="C32" i="14"/>
  <c r="C33" i="14"/>
  <c r="E33" i="14" s="1"/>
  <c r="F33" i="14" s="1"/>
  <c r="B31" i="14"/>
  <c r="B32" i="14"/>
  <c r="B33" i="14"/>
  <c r="A61" i="1"/>
  <c r="A60" i="1"/>
  <c r="A59" i="1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L71" i="16"/>
  <c r="K71" i="16" s="1"/>
  <c r="F76" i="1"/>
  <c r="K62" i="1"/>
  <c r="J62" i="1"/>
  <c r="I62" i="1"/>
  <c r="H62" i="1"/>
  <c r="G62" i="1"/>
  <c r="F62" i="1"/>
  <c r="K32" i="1"/>
  <c r="J32" i="1"/>
  <c r="I32" i="1"/>
  <c r="H32" i="1"/>
  <c r="G32" i="1"/>
  <c r="M71" i="17" l="1"/>
  <c r="I71" i="17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5" i="16" s="1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C175" i="18"/>
  <c r="G44" i="5"/>
  <c r="D153" i="18"/>
  <c r="D267" i="18"/>
  <c r="E267" i="18" s="1"/>
  <c r="E111" i="18" l="1"/>
  <c r="F44" i="7"/>
  <c r="B67" i="14" s="1"/>
  <c r="B15" i="17"/>
  <c r="J15" i="16"/>
  <c r="J44" i="16" s="1"/>
  <c r="E13" i="15"/>
  <c r="D10" i="14"/>
  <c r="B15" i="16"/>
  <c r="B44" i="16" s="1"/>
  <c r="H15" i="16"/>
  <c r="H44" i="16" s="1"/>
  <c r="D15" i="17"/>
  <c r="H15" i="17"/>
  <c r="H44" i="17" s="1"/>
  <c r="B44" i="17"/>
  <c r="B10" i="14"/>
  <c r="B39" i="14" s="1"/>
  <c r="J15" i="17"/>
  <c r="C10" i="14"/>
  <c r="F77" i="17"/>
  <c r="C77" i="17" s="1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F78" i="16"/>
  <c r="C78" i="16" s="1"/>
  <c r="D44" i="16"/>
  <c r="C46" i="14"/>
  <c r="E20" i="15"/>
  <c r="D39" i="14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B254" i="18" l="1"/>
  <c r="E189" i="18"/>
  <c r="K74" i="16"/>
  <c r="K20" i="16"/>
  <c r="M20" i="16"/>
  <c r="I28" i="17"/>
  <c r="I13" i="16"/>
  <c r="C6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<sst xmlns="http://schemas.openxmlformats.org/spreadsheetml/2006/main" count="3108" uniqueCount="589">
  <si>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</si>
  <si>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</si>
  <si>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</si>
  <si>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</si>
  <si>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</si>
  <si>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</si>
  <si>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</si>
  <si>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</si>
  <si>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</si>
  <si>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</si>
  <si>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</si>
  <si>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</si>
  <si>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</si>
  <si>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</si>
  <si>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</si>
  <si>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</si>
  <si>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</si>
  <si>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</si>
  <si>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</si>
  <si>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</si>
  <si>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</si>
  <si>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</si>
  <si>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</si>
  <si>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</si>
  <si>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</si>
  <si>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</si>
  <si>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</si>
  <si>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</si>
  <si>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</si>
  <si>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</si>
  <si>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</si>
  <si>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</si>
  <si>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</si>
  <si>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</si>
  <si>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</si>
  <si>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</si>
  <si>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</si>
  <si>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</si>
  <si>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</si>
  <si>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</si>
  <si>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</si>
  <si>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</si>
  <si>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</si>
  <si>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</si>
  <si>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</si>
  <si>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</si>
  <si>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</si>
  <si>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</si>
  <si>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</si>
  <si>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</si>
  <si>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</si>
  <si>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</si>
  <si>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</si>
  <si>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</si>
  <si>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</si>
  <si>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</si>
  <si>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</si>
  <si>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</si>
  <si>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</si>
  <si>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</si>
  <si>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</si>
  <si>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</si>
  <si>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</si>
  <si>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</si>
  <si>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</si>
  <si>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</si>
  <si>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</si>
  <si>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</si>
  <si>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</si>
  <si>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</si>
  <si>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</si>
  <si>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</si>
  <si>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</si>
  <si>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</si>
  <si>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</si>
  <si>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</si>
  <si>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</si>
  <si>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</si>
  <si>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</si>
  <si>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</si>
  <si>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</si>
  <si>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</si>
  <si>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</si>
  <si>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</si>
  <si>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</si>
  <si>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</si>
  <si>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</si>
  <si>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</si>
  <si>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</si>
  <si>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</si>
  <si>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</si>
  <si>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</si>
  <si>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</si>
  <si>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</si>
  <si>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</si>
  <si>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</si>
  <si>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</si>
  <si>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</si>
  <si>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</si>
  <si>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</si>
  <si>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</si>
  <si>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</si>
  <si>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</si>
  <si>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</si>
  <si>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</si>
  <si>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</si>
  <si>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</si>
  <si>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</si>
  <si>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</si>
  <si>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</si>
  <si>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</si>
  <si>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</si>
  <si>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</si>
  <si>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</si>
  <si>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</si>
  <si>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</si>
  <si>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</si>
  <si>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</si>
  <si>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</si>
  <si>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</si>
  <si>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</si>
  <si>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</si>
  <si>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</si>
  <si>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</si>
  <si>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</si>
  <si>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</si>
  <si>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</si>
  <si>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</si>
  <si>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</si>
  <si>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</si>
  <si>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</si>
  <si>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</si>
  <si>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</si>
  <si>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</si>
  <si>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</si>
  <si>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</si>
  <si>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</si>
  <si>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</si>
  <si>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</si>
  <si>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</si>
  <si>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</si>
  <si>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</si>
  <si>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</si>
  <si>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</si>
  <si>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</si>
  <si>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</si>
  <si>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</si>
  <si>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</si>
  <si>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</si>
  <si>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</si>
  <si>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</si>
  <si>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</si>
  <si>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</si>
  <si>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</si>
  <si>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</si>
  <si>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</si>
  <si>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</si>
  <si>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</si>
  <si>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</si>
  <si>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</si>
  <si>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</si>
  <si>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</si>
  <si>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</si>
  <si>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</si>
  <si>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</si>
  <si>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</si>
  <si>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</si>
  <si>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</si>
  <si>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</si>
  <si>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</si>
  <si>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</si>
  <si>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</si>
  <si>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</si>
  <si>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</si>
  <si>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</si>
  <si>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</si>
  <si>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</si>
  <si>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</si>
  <si>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</si>
  <si>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</si>
  <si>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</si>
  <si>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</si>
  <si>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</si>
  <si>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</si>
  <si>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</si>
  <si>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</si>
  <si>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</si>
  <si>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</si>
  <si>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</si>
  <si>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</si>
  <si>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</si>
  <si>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</si>
  <si>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</si>
  <si>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</si>
  <si>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</si>
  <si>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</si>
  <si>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</si>
  <si>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</si>
  <si>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</si>
  <si>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</si>
  <si>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</si>
  <si>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</si>
  <si>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</si>
  <si>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</si>
  <si>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</si>
  <si>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</si>
  <si>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</si>
  <si>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</si>
  <si>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</si>
  <si>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</si>
  <si>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</si>
  <si>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</si>
  <si>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</si>
  <si>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</si>
  <si>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</si>
  <si>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</si>
  <si>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</si>
  <si>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</si>
  <si>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</si>
  <si>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</si>
  <si>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</si>
  <si>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</si>
  <si>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</si>
  <si>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</si>
  <si>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</si>
  <si>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</si>
  <si>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</si>
  <si>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</si>
  <si>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</si>
  <si>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</si>
  <si>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</si>
  <si>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</si>
  <si>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</si>
  <si>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</si>
  <si>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</si>
  <si>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</si>
  <si>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</si>
  <si>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</si>
  <si>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</si>
  <si>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</si>
  <si>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</si>
  <si>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</si>
  <si>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</si>
  <si>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</si>
  <si>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</si>
  <si>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</si>
  <si>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</si>
  <si>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</si>
  <si>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</si>
  <si>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</si>
  <si>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</si>
  <si>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</si>
  <si>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</si>
  <si>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</si>
  <si>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</si>
  <si>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</si>
  <si>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</si>
  <si>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</si>
  <si>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</si>
  <si>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</si>
  <si>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</si>
  <si>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</si>
  <si>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</si>
  <si>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</si>
  <si>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</si>
  <si>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</si>
  <si>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</si>
  <si>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</si>
  <si>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</si>
  <si>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</si>
  <si>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</si>
  <si>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</si>
  <si>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</si>
  <si>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</si>
  <si>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</si>
  <si>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</si>
  <si>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</si>
  <si>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</si>
  <si>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</si>
  <si>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</si>
  <si>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</si>
  <si>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</si>
  <si>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</si>
  <si>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</si>
  <si>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</si>
  <si>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</si>
  <si>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</si>
  <si>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</si>
  <si>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</si>
  <si>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</si>
  <si>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</si>
  <si>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</si>
  <si>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</si>
  <si>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</si>
  <si>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</si>
  <si>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</si>
  <si>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</si>
  <si>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</si>
  <si>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</si>
  <si>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</si>
  <si>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</si>
  <si>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</si>
  <si>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</si>
  <si>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</si>
  <si>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</si>
  <si>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</si>
  <si>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</si>
  <si>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</si>
  <si>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</si>
  <si>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</si>
  <si>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</si>
  <si>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</si>
  <si>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</si>
  <si>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</si>
  <si>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</si>
  <si>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</si>
  <si>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</si>
  <si>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</si>
  <si>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</si>
  <si>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</si>
  <si>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</si>
  <si>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</si>
  <si>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</si>
  <si>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</si>
  <si>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</si>
  <si>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</si>
  <si>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</si>
  <si>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</si>
  <si>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</si>
  <si>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</si>
  <si>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</si>
  <si>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</si>
  <si>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</si>
  <si>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</si>
  <si>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</si>
  <si>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</si>
  <si>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</si>
  <si>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</si>
  <si>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</si>
  <si>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</si>
  <si>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</si>
  <si>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</si>
  <si>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</si>
  <si>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</si>
  <si>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</si>
  <si>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</si>
  <si>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</si>
  <si>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</si>
  <si>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</si>
  <si>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</si>
  <si>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</si>
  <si>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</si>
  <si>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</si>
  <si>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</si>
  <si>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</si>
  <si>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</si>
  <si>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</si>
  <si>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</si>
  <si>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</si>
  <si>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</si>
  <si>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</si>
  <si>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</si>
  <si>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</si>
  <si>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</si>
  <si>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</si>
  <si>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</si>
  <si>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</si>
  <si>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</si>
  <si>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</si>
  <si>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</si>
  <si>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</si>
  <si>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</si>
  <si>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</si>
  <si>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</si>
  <si>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</si>
  <si>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</si>
  <si>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</si>
  <si>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</si>
  <si>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</si>
  <si>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</si>
  <si>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</si>
  <si>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</si>
  <si>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</si>
  <si>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</si>
  <si>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</si>
  <si>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</si>
  <si>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</si>
  <si>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</si>
  <si>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</si>
  <si>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</si>
  <si>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</si>
  <si>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</si>
  <si>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</si>
  <si>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</si>
  <si>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</si>
  <si>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</si>
  <si>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</si>
  <si>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</si>
  <si>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</si>
  <si>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</si>
  <si>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</si>
  <si>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</si>
  <si>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</si>
  <si>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</si>
  <si>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</si>
  <si>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</si>
  <si>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</si>
  <si>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</si>
  <si>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</si>
  <si>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</si>
  <si>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</si>
  <si>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</si>
  <si>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</si>
  <si>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</si>
  <si>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</si>
  <si>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</si>
  <si>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</si>
  <si>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</si>
  <si>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</si>
  <si>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</si>
  <si>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</si>
  <si>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</si>
  <si>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</si>
  <si>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</si>
  <si>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</si>
  <si>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</si>
  <si>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</si>
  <si>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</si>
  <si>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</si>
  <si>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</si>
  <si>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</si>
  <si>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</si>
  <si>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</si>
  <si>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</si>
  <si>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</si>
  <si>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</si>
  <si>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</si>
  <si>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</si>
  <si>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</si>
  <si>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</si>
  <si>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</si>
  <si>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</si>
  <si>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</si>
  <si>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</si>
  <si>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</si>
  <si>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</si>
  <si>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</si>
  <si>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</si>
  <si>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</si>
  <si>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</si>
  <si>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</si>
  <si>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</si>
  <si>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</si>
  <si>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</si>
  <si>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</si>
  <si>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</si>
  <si>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</si>
  <si>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</si>
  <si>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</si>
  <si>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</si>
  <si>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</si>
  <si>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</si>
  <si>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</si>
  <si>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</si>
  <si>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</si>
  <si>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</si>
  <si>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</si>
  <si>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</si>
  <si>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</si>
  <si>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</si>
  <si>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</si>
  <si>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</si>
  <si>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</si>
  <si>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</si>
  <si>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</si>
  <si>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</si>
  <si>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</si>
  <si>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</si>
  <si>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</si>
  <si>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</si>
  <si>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</si>
  <si>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</si>
  <si>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</si>
  <si>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</si>
  <si>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</si>
  <si>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</si>
  <si>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</si>
  <si>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</si>
  <si>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</si>
  <si>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</si>
  <si>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</si>
  <si>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</si>
  <si>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</si>
  <si>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</si>
  <si>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</si>
  <si>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</si>
  <si>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</si>
  <si>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</si>
  <si>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</si>
  <si>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</si>
  <si>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</si>
  <si>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</si>
  <si>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</si>
  <si>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</si>
  <si>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</si>
  <si>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</si>
  <si>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</si>
  <si>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</si>
  <si>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</si>
  <si>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</si>
  <si>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</si>
  <si>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</si>
  <si>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</si>
  <si>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</si>
  <si>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</si>
  <si>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</si>
  <si>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</si>
  <si>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</si>
  <si>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</si>
  <si>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</si>
  <si>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</si>
  <si>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</si>
  <si>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</si>
  <si>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</si>
  <si>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</si>
  <si>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</si>
  <si>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</si>
  <si>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</si>
  <si>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</si>
  <si>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</si>
  <si>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</si>
  <si>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</si>
  <si>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</si>
  <si>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</si>
  <si>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</si>
  <si>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</si>
  <si>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</si>
  <si>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</si>
  <si>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</si>
  <si>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</si>
  <si>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</si>
  <si>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</si>
  <si>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</si>
  <si>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</si>
  <si>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</si>
  <si>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</si>
  <si>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</si>
  <si>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</si>
  <si>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</si>
  <si>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</si>
  <si>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</si>
  <si>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</si>
  <si>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</si>
  <si>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</si>
  <si>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</si>
  <si>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</si>
  <si>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</si>
  <si>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</si>
  <si>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</si>
  <si>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</si>
  <si>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</si>
  <si>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</si>
  <si>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</si>
  <si>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</si>
  <si>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</si>
  <si>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Northshore Technical Community College</t>
  </si>
  <si>
    <t>649-10D0</t>
  </si>
  <si>
    <t>Future Farmers of America (FFA)</t>
  </si>
  <si>
    <t>Jobs for America's Graduates (JAG)</t>
  </si>
  <si>
    <t>Act 741 GRAD Act - 5% Need-based (5 for 6)</t>
  </si>
  <si>
    <t xml:space="preserve">          VA Depend/Surv T29</t>
  </si>
  <si>
    <t xml:space="preserve">          High School Students</t>
  </si>
  <si>
    <t xml:space="preserve">          NorthOaks Rad Tech</t>
  </si>
  <si>
    <t xml:space="preserve">          Prisoners</t>
  </si>
  <si>
    <t xml:space="preserve">          SELU Flat Fee Refund</t>
  </si>
  <si>
    <t xml:space="preserve">          SGA Officers</t>
  </si>
  <si>
    <t xml:space="preserve">          Youthbuild</t>
  </si>
  <si>
    <t>Act 741 GRAD Act - 5% Need-based</t>
  </si>
  <si>
    <t>Ready Tech Go</t>
  </si>
  <si>
    <t>Matches BoR 3 Budgeted &amp; Actual Other Self Gen rows 70 on each tab</t>
  </si>
  <si>
    <t>Matches BoR 3 Budgeted &amp; Actual Other excluding PELL rows 78 on each tab</t>
  </si>
  <si>
    <t>Matches BoR 3 Budgeted &amp; Actual Other Total rows 59 on each tab</t>
  </si>
  <si>
    <t xml:space="preserve">   1. Interest, Vending, &amp; Other miscellaneous receipts</t>
  </si>
  <si>
    <t xml:space="preserve">   2. Rental Income</t>
  </si>
  <si>
    <t xml:space="preserve">   1. Federal Grants and Contracts (excluding PELL)</t>
  </si>
  <si>
    <t xml:space="preserve">   2. Other Federal Appropriations (SEOG)</t>
  </si>
  <si>
    <t>** NOTE:  The BOR-5 does not agree to the BOR-1, 4 or 4a because NTCC does not currently record expenditures for scholarships and fee exemptions.</t>
  </si>
  <si>
    <t xml:space="preserve">                A contra-revenue account is booked to record scholarship and fellowship exemptions.  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</si>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</sst>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0" fillId="0" borderId="1" xfId="0" applyFont="1" applyBorder="1"/>
    <xf numFmtId="0" fontId="0" fillId="0" borderId="2" xfId="0" applyFont="1" applyBorder="1"/>
    <xf numFmtId="6" fontId="0" fillId="0" borderId="56" xfId="0" applyNumberFormat="1" applyFont="1" applyBorder="1"/>
    <xf numFmtId="6" fontId="0" fillId="0" borderId="0" xfId="0" applyNumberFormat="1" applyFont="1"/>
    <xf numFmtId="170" fontId="2" fillId="0" borderId="89" xfId="2" applyNumberFormat="1" applyFont="1" applyBorder="1"/>
    <xf numFmtId="0" fontId="2" fillId="0" borderId="96" xfId="0" applyNumberFormat="1" applyFont="1" applyBorder="1" applyAlignment="1">
      <alignment shrinkToFit="1"/>
    </xf>
    <xf numFmtId="170" fontId="2" fillId="0" borderId="96" xfId="2" applyNumberFormat="1" applyFont="1" applyBorder="1"/>
    <xf numFmtId="169" fontId="2" fillId="0" borderId="159" xfId="2" applyNumberFormat="1" applyFont="1" applyBorder="1"/>
    <xf numFmtId="0" fontId="25" fillId="0" borderId="0" xfId="0" applyNumberFormat="1" applyFont="1" applyBorder="1"/>
    <xf numFmtId="0" fontId="26" fillId="0" borderId="0" xfId="0" applyNumberFormat="1" applyFont="1" applyAlignment="1"/>
    <xf numFmtId="0" fontId="2" fillId="0" borderId="129" xfId="0" quotePrefix="1" applyNumberFormat="1" applyFont="1" applyBorder="1" applyAlignment="1" applyProtection="1"/>
    <xf numFmtId="0" fontId="3" fillId="0" borderId="0" xfId="2" applyFont="1"/>
    <xf numFmtId="6" fontId="2" fillId="0" borderId="96" xfId="0" applyNumberFormat="1" applyFont="1" applyFill="1" applyBorder="1"/>
    <xf numFmtId="3" fontId="20" fillId="0" borderId="44" xfId="2" applyNumberFormat="1" applyBorder="1" applyAlignment="1">
      <alignment horizontal="center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6" sqref="B6:B23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528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Northshore Technical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649-10D0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2162690</v>
      </c>
    </row>
    <row r="7" spans="1:11" x14ac:dyDescent="0.25">
      <c r="A7" s="60" t="s">
        <v>446</v>
      </c>
      <c r="B7" s="54">
        <v>84218</v>
      </c>
    </row>
    <row r="8" spans="1:11" ht="14.25" customHeight="1" x14ac:dyDescent="0.25">
      <c r="A8" s="60" t="s">
        <v>427</v>
      </c>
      <c r="B8" s="55">
        <v>506774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>
        <v>883677</v>
      </c>
    </row>
    <row r="11" spans="1:11" x14ac:dyDescent="0.25">
      <c r="A11" s="60" t="s">
        <v>426</v>
      </c>
      <c r="B11" s="54">
        <v>297752</v>
      </c>
    </row>
    <row r="12" spans="1:11" x14ac:dyDescent="0.25">
      <c r="A12" s="60" t="s">
        <v>428</v>
      </c>
      <c r="B12" s="54">
        <v>369351</v>
      </c>
    </row>
    <row r="13" spans="1:11" x14ac:dyDescent="0.25">
      <c r="A13" s="60" t="s">
        <v>429</v>
      </c>
      <c r="B13" s="54">
        <v>90430</v>
      </c>
    </row>
    <row r="14" spans="1:11" x14ac:dyDescent="0.25">
      <c r="A14" s="60" t="s">
        <v>430</v>
      </c>
      <c r="B14" s="54">
        <v>164542</v>
      </c>
    </row>
    <row r="15" spans="1:11" x14ac:dyDescent="0.25">
      <c r="A15" s="60" t="s">
        <v>431</v>
      </c>
      <c r="B15" s="54">
        <v>2740</v>
      </c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8192</v>
      </c>
    </row>
    <row r="19" spans="1:2" x14ac:dyDescent="0.25">
      <c r="A19" s="60" t="s">
        <v>435</v>
      </c>
      <c r="B19" s="54">
        <v>1319</v>
      </c>
    </row>
    <row r="20" spans="1:2" ht="15.75" customHeight="1" x14ac:dyDescent="0.25">
      <c r="A20" s="60" t="s">
        <v>436</v>
      </c>
      <c r="B20" s="54">
        <v>17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4571702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82" activePane="bottomRight" state="frozen"/>
      <selection pane="topRight" activeCell="F1" sqref="F1"/>
      <selection pane="bottomLeft" activeCell="A7" sqref="A7"/>
      <selection pane="bottomRight" activeCell="F101" sqref="F101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529</v>
      </c>
      <c r="B1"/>
      <c r="C1" s="1"/>
    </row>
    <row r="2" spans="1:12" x14ac:dyDescent="0.25">
      <c r="A2" s="2" t="s">
        <v>79</v>
      </c>
      <c r="B2" s="544" t="s">
        <v>565</v>
      </c>
      <c r="C2" s="4"/>
      <c r="E2" t="s">
        <v>117</v>
      </c>
    </row>
    <row r="3" spans="1:12" x14ac:dyDescent="0.25">
      <c r="A3" s="6" t="s">
        <v>116</v>
      </c>
      <c r="B3" s="545" t="s">
        <v>566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649-10D0</v>
      </c>
      <c r="B7" s="73">
        <v>500</v>
      </c>
      <c r="C7" s="74" t="s">
        <v>10</v>
      </c>
      <c r="D7" s="73">
        <v>501</v>
      </c>
      <c r="E7" s="75" t="s">
        <v>10</v>
      </c>
      <c r="F7" s="76">
        <v>6208161</v>
      </c>
      <c r="G7" s="77">
        <v>546861</v>
      </c>
      <c r="H7" s="76">
        <v>8934976</v>
      </c>
      <c r="I7" s="77">
        <v>546861</v>
      </c>
      <c r="J7" s="76">
        <v>8934976</v>
      </c>
      <c r="K7" s="77">
        <v>546861</v>
      </c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649-10D0</v>
      </c>
      <c r="B9" s="79">
        <v>510</v>
      </c>
      <c r="C9" s="21" t="s">
        <v>11</v>
      </c>
      <c r="D9" s="79">
        <v>511</v>
      </c>
      <c r="E9" s="80" t="s">
        <v>12</v>
      </c>
      <c r="F9" s="81">
        <v>0</v>
      </c>
      <c r="G9" s="82">
        <v>417867</v>
      </c>
      <c r="H9" s="81">
        <v>0</v>
      </c>
      <c r="I9" s="82">
        <v>417867</v>
      </c>
      <c r="J9" s="81"/>
      <c r="K9" s="82">
        <v>417867</v>
      </c>
    </row>
    <row r="10" spans="1:12" x14ac:dyDescent="0.25">
      <c r="A10" s="78" t="str">
        <f>B3</f>
        <v>649-10D0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177382</v>
      </c>
      <c r="G10" s="82"/>
      <c r="H10" s="81">
        <v>177382</v>
      </c>
      <c r="I10" s="82"/>
      <c r="J10" s="81">
        <v>177382</v>
      </c>
      <c r="K10" s="82"/>
    </row>
    <row r="11" spans="1:12" x14ac:dyDescent="0.25">
      <c r="A11" s="78" t="str">
        <f>B3</f>
        <v>649-10D0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649-10D0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238781</v>
      </c>
      <c r="H13" s="81"/>
      <c r="I13" s="82">
        <v>238781</v>
      </c>
      <c r="J13" s="81"/>
      <c r="K13" s="82">
        <v>238781</v>
      </c>
    </row>
    <row r="14" spans="1:12" x14ac:dyDescent="0.25">
      <c r="A14" s="78" t="str">
        <f>B3</f>
        <v>649-10D0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298476</v>
      </c>
      <c r="H14" s="81"/>
      <c r="I14" s="82">
        <v>298476</v>
      </c>
      <c r="J14" s="81"/>
      <c r="K14" s="82">
        <v>298476</v>
      </c>
      <c r="L14" t="s">
        <v>117</v>
      </c>
    </row>
    <row r="15" spans="1:12" x14ac:dyDescent="0.25">
      <c r="A15" s="78" t="str">
        <f>B3</f>
        <v>649-10D0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>
        <v>424286</v>
      </c>
      <c r="G16" s="82"/>
      <c r="H16" s="81">
        <v>424286</v>
      </c>
      <c r="I16" s="82"/>
      <c r="J16" s="81">
        <v>424286</v>
      </c>
      <c r="K16" s="82"/>
    </row>
    <row r="17" spans="1:13" x14ac:dyDescent="0.25">
      <c r="A17" s="78" t="str">
        <f>B3</f>
        <v>649-10D0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253356</v>
      </c>
      <c r="G17" s="82">
        <v>1855400</v>
      </c>
      <c r="H17" s="81">
        <v>253356</v>
      </c>
      <c r="I17" s="82">
        <v>1855400</v>
      </c>
      <c r="J17" s="81">
        <v>253356</v>
      </c>
      <c r="K17" s="82">
        <v>1855400</v>
      </c>
    </row>
    <row r="18" spans="1:13" x14ac:dyDescent="0.25">
      <c r="A18" s="78" t="str">
        <f>B3</f>
        <v>649-10D0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114222</v>
      </c>
      <c r="H18" s="81"/>
      <c r="I18" s="82">
        <v>114222</v>
      </c>
      <c r="J18" s="81"/>
      <c r="K18" s="82">
        <v>114222</v>
      </c>
    </row>
    <row r="19" spans="1:13" x14ac:dyDescent="0.25">
      <c r="A19" s="78" t="str">
        <f>B3</f>
        <v>649-10D0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855024</v>
      </c>
      <c r="G20" s="88">
        <f t="shared" si="0"/>
        <v>2924746</v>
      </c>
      <c r="H20" s="87">
        <f t="shared" si="0"/>
        <v>855024</v>
      </c>
      <c r="I20" s="88">
        <f t="shared" si="0"/>
        <v>2924746</v>
      </c>
      <c r="J20" s="87">
        <f t="shared" si="0"/>
        <v>855024</v>
      </c>
      <c r="K20" s="88">
        <f t="shared" si="0"/>
        <v>2924746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649-10D0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 t="str">
        <f>B3</f>
        <v>649-10D0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649-10D0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649-10D0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649-10D0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12859</v>
      </c>
      <c r="H28" s="81"/>
      <c r="I28" s="82">
        <v>12859</v>
      </c>
      <c r="J28" s="81"/>
      <c r="K28" s="82">
        <v>12859</v>
      </c>
    </row>
    <row r="29" spans="1:13" x14ac:dyDescent="0.25">
      <c r="A29" s="78" t="str">
        <f>B3</f>
        <v>649-10D0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>
        <v>23318</v>
      </c>
      <c r="H29" s="81"/>
      <c r="I29" s="82">
        <v>23318</v>
      </c>
      <c r="J29" s="81"/>
      <c r="K29" s="82">
        <v>23318</v>
      </c>
    </row>
    <row r="30" spans="1:13" x14ac:dyDescent="0.25">
      <c r="A30" s="78" t="str">
        <f>B3</f>
        <v>649-10D0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>
        <v>68246</v>
      </c>
      <c r="H30" s="81"/>
      <c r="I30" s="82">
        <v>68246</v>
      </c>
      <c r="J30" s="81"/>
      <c r="K30" s="82">
        <v>68246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470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104423</v>
      </c>
      <c r="H32" s="87">
        <f t="shared" si="2"/>
        <v>0</v>
      </c>
      <c r="I32" s="88">
        <f t="shared" si="2"/>
        <v>104423</v>
      </c>
      <c r="J32" s="87">
        <f t="shared" si="2"/>
        <v>0</v>
      </c>
      <c r="K32" s="88">
        <f t="shared" si="2"/>
        <v>104423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649-10D0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9171730</v>
      </c>
      <c r="G34" s="82">
        <v>250000</v>
      </c>
      <c r="H34" s="81">
        <v>9171730</v>
      </c>
      <c r="I34" s="82">
        <v>250000</v>
      </c>
      <c r="J34" s="81">
        <v>9894255</v>
      </c>
      <c r="K34" s="82">
        <v>250000</v>
      </c>
    </row>
    <row r="35" spans="1:11" x14ac:dyDescent="0.25">
      <c r="A35" s="78" t="str">
        <f>B3</f>
        <v>649-10D0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649-10D0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9171730</v>
      </c>
      <c r="G37" s="88">
        <f t="shared" si="3"/>
        <v>250000</v>
      </c>
      <c r="H37" s="87">
        <f t="shared" si="3"/>
        <v>9171730</v>
      </c>
      <c r="I37" s="88">
        <f t="shared" si="3"/>
        <v>250000</v>
      </c>
      <c r="J37" s="87">
        <f t="shared" si="3"/>
        <v>9894255</v>
      </c>
      <c r="K37" s="88">
        <f t="shared" si="3"/>
        <v>250000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649-10D0</v>
      </c>
      <c r="B39" s="408">
        <v>560</v>
      </c>
      <c r="C39" s="409" t="s">
        <v>33</v>
      </c>
      <c r="D39" s="408">
        <v>561</v>
      </c>
      <c r="E39" s="410" t="s">
        <v>454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649-10D0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244946</v>
      </c>
      <c r="G40" s="82"/>
      <c r="H40" s="81">
        <v>246022</v>
      </c>
      <c r="I40" s="82"/>
      <c r="J40" s="81">
        <v>212838</v>
      </c>
      <c r="K40" s="82"/>
    </row>
    <row r="41" spans="1:11" x14ac:dyDescent="0.25">
      <c r="A41" s="407" t="str">
        <f>B3</f>
        <v>649-10D0</v>
      </c>
      <c r="B41" s="408">
        <v>560</v>
      </c>
      <c r="C41" s="409" t="s">
        <v>33</v>
      </c>
      <c r="D41" s="408">
        <v>563</v>
      </c>
      <c r="E41" s="410" t="s">
        <v>468</v>
      </c>
      <c r="F41" s="81"/>
      <c r="G41" s="82"/>
      <c r="H41" s="81"/>
      <c r="I41" s="82"/>
      <c r="J41" s="81"/>
      <c r="K41" s="82"/>
    </row>
    <row r="42" spans="1:11" x14ac:dyDescent="0.25">
      <c r="A42" s="407" t="str">
        <f>B3</f>
        <v>649-10D0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649-10D0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649-10D0</v>
      </c>
      <c r="B44" s="408">
        <v>560</v>
      </c>
      <c r="C44" s="409" t="s">
        <v>33</v>
      </c>
      <c r="D44" s="408">
        <v>566</v>
      </c>
      <c r="E44" s="410" t="s">
        <v>551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649-10D0</v>
      </c>
      <c r="B45" s="408">
        <v>560</v>
      </c>
      <c r="C45" s="409" t="s">
        <v>33</v>
      </c>
      <c r="D45" s="408">
        <v>567</v>
      </c>
      <c r="E45" s="410" t="s">
        <v>469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649-10D0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649-10D0</v>
      </c>
      <c r="B47" s="408">
        <v>560</v>
      </c>
      <c r="C47" s="409" t="s">
        <v>33</v>
      </c>
      <c r="D47" s="408">
        <v>571</v>
      </c>
      <c r="E47" s="410" t="s">
        <v>455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649-10D0</v>
      </c>
      <c r="B48" s="408">
        <v>560</v>
      </c>
      <c r="C48" s="409" t="s">
        <v>33</v>
      </c>
      <c r="D48" s="408">
        <v>574</v>
      </c>
      <c r="E48" s="410" t="s">
        <v>456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649-10D0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649-10D0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649-10D0</v>
      </c>
      <c r="B51" s="408">
        <v>560</v>
      </c>
      <c r="C51" s="409" t="s">
        <v>33</v>
      </c>
      <c r="D51" s="408">
        <v>577</v>
      </c>
      <c r="E51" s="410" t="s">
        <v>471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649-10D0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649-10D0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649-10D0</v>
      </c>
      <c r="B54" s="408">
        <v>560</v>
      </c>
      <c r="C54" s="409" t="s">
        <v>33</v>
      </c>
      <c r="D54" s="408"/>
      <c r="E54" s="410" t="s">
        <v>457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1" si="4">$B$3</f>
        <v>649-10D0</v>
      </c>
      <c r="B55" s="408">
        <v>560</v>
      </c>
      <c r="C55" s="409" t="s">
        <v>33</v>
      </c>
      <c r="D55" s="408"/>
      <c r="E55" s="410" t="s">
        <v>458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649-10D0</v>
      </c>
      <c r="B56" s="408">
        <v>560</v>
      </c>
      <c r="C56" s="409" t="s">
        <v>33</v>
      </c>
      <c r="D56" s="408"/>
      <c r="E56" s="410" t="s">
        <v>459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649-10D0</v>
      </c>
      <c r="B57" s="408">
        <v>560</v>
      </c>
      <c r="C57" s="409" t="s">
        <v>33</v>
      </c>
      <c r="D57" s="408"/>
      <c r="E57" s="410" t="s">
        <v>460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4"/>
        <v>649-10D0</v>
      </c>
      <c r="B58" s="408">
        <v>560</v>
      </c>
      <c r="C58" s="409" t="s">
        <v>33</v>
      </c>
      <c r="D58" s="408"/>
      <c r="E58" s="410" t="s">
        <v>461</v>
      </c>
      <c r="F58" s="387"/>
      <c r="G58" s="388"/>
      <c r="H58" s="387"/>
      <c r="I58" s="388"/>
      <c r="J58" s="387"/>
      <c r="K58" s="388"/>
    </row>
    <row r="59" spans="1:11" x14ac:dyDescent="0.25">
      <c r="A59" s="503" t="str">
        <f t="shared" si="4"/>
        <v>649-10D0</v>
      </c>
      <c r="B59" s="504">
        <v>560</v>
      </c>
      <c r="C59" s="505" t="s">
        <v>33</v>
      </c>
      <c r="D59" s="504"/>
      <c r="E59" s="506" t="s">
        <v>552</v>
      </c>
      <c r="F59" s="507"/>
      <c r="G59" s="508"/>
      <c r="H59" s="507"/>
      <c r="I59" s="508"/>
      <c r="J59" s="507"/>
      <c r="K59" s="508"/>
    </row>
    <row r="60" spans="1:11" x14ac:dyDescent="0.25">
      <c r="A60" s="503" t="str">
        <f t="shared" si="4"/>
        <v>649-10D0</v>
      </c>
      <c r="B60" s="504">
        <v>560</v>
      </c>
      <c r="C60" s="505" t="s">
        <v>33</v>
      </c>
      <c r="D60" s="504"/>
      <c r="E60" s="506" t="s">
        <v>553</v>
      </c>
      <c r="F60" s="507"/>
      <c r="G60" s="508"/>
      <c r="H60" s="507"/>
      <c r="I60" s="508"/>
      <c r="J60" s="507"/>
      <c r="K60" s="508"/>
    </row>
    <row r="61" spans="1:11" x14ac:dyDescent="0.25">
      <c r="A61" s="503" t="str">
        <f t="shared" si="4"/>
        <v>649-10D0</v>
      </c>
      <c r="B61" s="504">
        <v>560</v>
      </c>
      <c r="C61" s="505" t="s">
        <v>33</v>
      </c>
      <c r="D61" s="504"/>
      <c r="E61" s="506" t="s">
        <v>554</v>
      </c>
      <c r="F61" s="507"/>
      <c r="G61" s="508"/>
      <c r="H61" s="507"/>
      <c r="I61" s="508"/>
      <c r="J61" s="507"/>
      <c r="K61" s="508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5">SUM(F39:F58)</f>
        <v>244946</v>
      </c>
      <c r="G62" s="88">
        <f t="shared" si="5"/>
        <v>0</v>
      </c>
      <c r="H62" s="87">
        <f t="shared" si="5"/>
        <v>246022</v>
      </c>
      <c r="I62" s="88">
        <f t="shared" si="5"/>
        <v>0</v>
      </c>
      <c r="J62" s="87">
        <f t="shared" si="5"/>
        <v>212838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 t="str">
        <f>B3</f>
        <v>649-10D0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>
        <v>18051</v>
      </c>
      <c r="H64" s="81"/>
      <c r="I64" s="82">
        <v>18051</v>
      </c>
      <c r="J64" s="81"/>
      <c r="K64" s="82">
        <v>18051</v>
      </c>
    </row>
    <row r="65" spans="1:11" x14ac:dyDescent="0.25">
      <c r="A65" s="78" t="str">
        <f>B3</f>
        <v>649-10D0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 t="str">
        <f>B3</f>
        <v>649-10D0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6443612</v>
      </c>
      <c r="H66" s="81"/>
      <c r="I66" s="82">
        <v>6443612</v>
      </c>
      <c r="J66" s="81"/>
      <c r="K66" s="82">
        <v>6443612</v>
      </c>
    </row>
    <row r="67" spans="1:11" x14ac:dyDescent="0.25">
      <c r="A67" s="78" t="str">
        <f>B3</f>
        <v>649-10D0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>
        <v>191250</v>
      </c>
      <c r="H67" s="81"/>
      <c r="I67" s="82">
        <v>191250</v>
      </c>
      <c r="J67" s="81"/>
      <c r="K67" s="82">
        <v>191250</v>
      </c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6652913</v>
      </c>
      <c r="H68" s="87">
        <f t="shared" si="6"/>
        <v>0</v>
      </c>
      <c r="I68" s="88">
        <f t="shared" si="6"/>
        <v>6652913</v>
      </c>
      <c r="J68" s="87">
        <f t="shared" si="6"/>
        <v>0</v>
      </c>
      <c r="K68" s="88">
        <f t="shared" si="6"/>
        <v>6652913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 t="str">
        <f>B3</f>
        <v>649-10D0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 t="str">
        <f>B3</f>
        <v>649-10D0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5606004</v>
      </c>
      <c r="H72" s="81"/>
      <c r="I72" s="82">
        <v>5606004</v>
      </c>
      <c r="J72" s="81"/>
      <c r="K72" s="82">
        <v>5606004</v>
      </c>
    </row>
    <row r="73" spans="1:11" x14ac:dyDescent="0.25">
      <c r="A73" s="78" t="str">
        <f>B3</f>
        <v>649-10D0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2566538</v>
      </c>
      <c r="H73" s="81">
        <v>0</v>
      </c>
      <c r="I73" s="82">
        <v>2566538</v>
      </c>
      <c r="J73" s="81">
        <v>0</v>
      </c>
      <c r="K73" s="82">
        <v>2566538</v>
      </c>
    </row>
    <row r="74" spans="1:11" x14ac:dyDescent="0.25">
      <c r="A74" s="78" t="str">
        <f>B3</f>
        <v>649-10D0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25">
      <c r="A75" s="78" t="str">
        <f>B3</f>
        <v>649-10D0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35794</v>
      </c>
      <c r="H75" s="81"/>
      <c r="I75" s="82">
        <v>35794</v>
      </c>
      <c r="J75" s="81"/>
      <c r="K75" s="82">
        <v>35794</v>
      </c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8208336</v>
      </c>
      <c r="H76" s="87">
        <f t="shared" si="7"/>
        <v>0</v>
      </c>
      <c r="I76" s="88">
        <f t="shared" si="7"/>
        <v>8208336</v>
      </c>
      <c r="J76" s="87">
        <f t="shared" si="7"/>
        <v>0</v>
      </c>
      <c r="K76" s="88">
        <f t="shared" si="7"/>
        <v>8208336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 t="str">
        <f>B3</f>
        <v>649-10D0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546">
        <v>530751</v>
      </c>
      <c r="H78" s="87"/>
      <c r="I78" s="546">
        <v>530751</v>
      </c>
      <c r="J78" s="87"/>
      <c r="K78" s="88">
        <v>530751</v>
      </c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 t="str">
        <f>B3</f>
        <v>649-10D0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25">
      <c r="A81" s="78" t="str">
        <f>B3</f>
        <v>649-10D0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649-10D0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649-10D0</v>
      </c>
      <c r="B83" s="79">
        <v>620</v>
      </c>
      <c r="C83" s="21" t="s">
        <v>51</v>
      </c>
      <c r="D83" s="79">
        <v>629</v>
      </c>
      <c r="E83" s="80" t="s">
        <v>383</v>
      </c>
      <c r="F83" s="81"/>
      <c r="G83" s="82">
        <v>2805</v>
      </c>
      <c r="H83" s="81"/>
      <c r="I83" s="82">
        <v>2805</v>
      </c>
      <c r="J83" s="81"/>
      <c r="K83" s="82">
        <v>2805</v>
      </c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2805</v>
      </c>
      <c r="H84" s="87">
        <f t="shared" si="8"/>
        <v>0</v>
      </c>
      <c r="I84" s="88">
        <f t="shared" si="8"/>
        <v>2805</v>
      </c>
      <c r="J84" s="87">
        <f t="shared" si="8"/>
        <v>0</v>
      </c>
      <c r="K84" s="88">
        <f t="shared" si="8"/>
        <v>2805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 t="str">
        <f>B3</f>
        <v>649-10D0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 t="str">
        <f>B3</f>
        <v>649-10D0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649-10D0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649-10D0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453</v>
      </c>
      <c r="F90" s="387"/>
      <c r="G90" s="388"/>
      <c r="H90" s="387"/>
      <c r="I90" s="388"/>
      <c r="J90" s="387"/>
      <c r="K90" s="388"/>
    </row>
    <row r="91" spans="1:11" x14ac:dyDescent="0.25">
      <c r="A91" s="78" t="str">
        <f>B3</f>
        <v>649-10D0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 t="str">
        <f>B3</f>
        <v>649-10D0</v>
      </c>
      <c r="B94" s="79">
        <v>670</v>
      </c>
      <c r="C94" s="21" t="s">
        <v>406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 t="str">
        <f>B3</f>
        <v>649-10D0</v>
      </c>
      <c r="B95" s="79">
        <v>670</v>
      </c>
      <c r="C95" s="21" t="s">
        <v>406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649-10D0</v>
      </c>
      <c r="B96" s="79">
        <v>670</v>
      </c>
      <c r="C96" s="21" t="s">
        <v>407</v>
      </c>
      <c r="D96" s="79">
        <v>673</v>
      </c>
      <c r="E96" s="80" t="s">
        <v>408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409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370</v>
      </c>
      <c r="D99" s="84"/>
      <c r="E99" s="86"/>
      <c r="F99" s="87">
        <f t="shared" ref="F99:K99" si="11">F97+F92+F84+F78+F76+F70+F68+F62+F37+F32+F24+F20+F7</f>
        <v>16479861</v>
      </c>
      <c r="G99" s="88">
        <f t="shared" si="11"/>
        <v>19220835</v>
      </c>
      <c r="H99" s="87">
        <f t="shared" si="11"/>
        <v>19207752</v>
      </c>
      <c r="I99" s="88">
        <f t="shared" si="11"/>
        <v>19220835</v>
      </c>
      <c r="J99" s="87">
        <f t="shared" si="11"/>
        <v>19897093</v>
      </c>
      <c r="K99" s="88">
        <f t="shared" si="11"/>
        <v>19220835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366</v>
      </c>
      <c r="D101" s="79">
        <v>681</v>
      </c>
      <c r="E101" s="80" t="s">
        <v>367</v>
      </c>
      <c r="F101" s="81">
        <v>300000</v>
      </c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366</v>
      </c>
      <c r="D102" s="79">
        <v>682</v>
      </c>
      <c r="E102" s="80" t="s">
        <v>368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366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366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369</v>
      </c>
      <c r="D106" s="84"/>
      <c r="E106" s="86"/>
      <c r="F106" s="87">
        <f>SUM(F101:F105)</f>
        <v>300000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413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371</v>
      </c>
      <c r="D110" s="92"/>
      <c r="E110" s="93"/>
      <c r="F110" s="94">
        <f t="shared" ref="F110:K110" si="13">F99-F106+F108</f>
        <v>16179861</v>
      </c>
      <c r="G110" s="95">
        <f t="shared" si="13"/>
        <v>19220835</v>
      </c>
      <c r="H110" s="94">
        <f t="shared" si="13"/>
        <v>19207752</v>
      </c>
      <c r="I110" s="95">
        <f t="shared" si="13"/>
        <v>19220835</v>
      </c>
      <c r="J110" s="94">
        <f t="shared" si="13"/>
        <v>19897093</v>
      </c>
      <c r="K110" s="95">
        <f t="shared" si="13"/>
        <v>19220835</v>
      </c>
    </row>
    <row r="111" spans="1:11" ht="15.75" thickTop="1" x14ac:dyDescent="0.25"/>
    <row r="112" spans="1:11" x14ac:dyDescent="0.25">
      <c r="E112" t="s">
        <v>117</v>
      </c>
      <c r="H112" s="547">
        <v>19207752</v>
      </c>
      <c r="J112" s="8">
        <v>19897093</v>
      </c>
    </row>
    <row r="113" spans="5:8" x14ac:dyDescent="0.25">
      <c r="H113" s="8">
        <v>300000</v>
      </c>
    </row>
    <row r="114" spans="5:8" x14ac:dyDescent="0.25">
      <c r="H114" s="8">
        <f>H112-H113</f>
        <v>18907752</v>
      </c>
    </row>
    <row r="115" spans="5:8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22" activePane="bottomLeft" state="frozen"/>
      <selection pane="bottomLeft" activeCell="J17" sqref="J1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5880661</v>
      </c>
      <c r="G7" s="8">
        <v>1897832</v>
      </c>
      <c r="H7" s="8">
        <v>6367487</v>
      </c>
      <c r="I7" s="8">
        <v>1897832</v>
      </c>
      <c r="J7" s="8">
        <v>6060248</v>
      </c>
      <c r="K7" s="8">
        <v>1897832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2237801</v>
      </c>
      <c r="G9" s="8">
        <v>673925</v>
      </c>
      <c r="H9" s="8">
        <v>2517122</v>
      </c>
      <c r="I9" s="8">
        <v>673925</v>
      </c>
      <c r="J9" s="8">
        <v>2121402</v>
      </c>
      <c r="K9" s="8">
        <v>673925</v>
      </c>
    </row>
    <row r="10" spans="1:11" x14ac:dyDescent="0.25">
      <c r="C10" t="s">
        <v>197</v>
      </c>
      <c r="F10" s="8">
        <f t="shared" ref="F10:K10" si="0">SUM(F7:F9)</f>
        <v>8118462</v>
      </c>
      <c r="G10" s="8">
        <f t="shared" si="0"/>
        <v>2571757</v>
      </c>
      <c r="H10" s="8">
        <f t="shared" si="0"/>
        <v>8884609</v>
      </c>
      <c r="I10" s="8">
        <f t="shared" si="0"/>
        <v>2571757</v>
      </c>
      <c r="J10" s="8">
        <f t="shared" si="0"/>
        <v>8181650</v>
      </c>
      <c r="K10" s="8">
        <f t="shared" si="0"/>
        <v>2571757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43893</v>
      </c>
      <c r="G12" s="8">
        <v>43512</v>
      </c>
      <c r="H12" s="8">
        <v>47740</v>
      </c>
      <c r="I12" s="8">
        <v>43512</v>
      </c>
      <c r="J12" s="8">
        <v>43893</v>
      </c>
      <c r="K12" s="8">
        <v>43512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86290</v>
      </c>
      <c r="G14" s="8">
        <v>722884</v>
      </c>
      <c r="H14" s="8">
        <v>534640</v>
      </c>
      <c r="I14" s="8">
        <v>722884</v>
      </c>
      <c r="J14" s="8">
        <v>786290</v>
      </c>
      <c r="K14" s="8">
        <v>722884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302615</v>
      </c>
      <c r="G16" s="8">
        <v>209466</v>
      </c>
      <c r="H16" s="8">
        <v>757382</v>
      </c>
      <c r="I16" s="8">
        <v>209466</v>
      </c>
      <c r="J16" s="8">
        <v>1051196</v>
      </c>
      <c r="K16" s="8">
        <v>209466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  <c r="F26" s="8">
        <v>1157</v>
      </c>
      <c r="G26" s="8">
        <f>166932+177799</f>
        <v>344731</v>
      </c>
      <c r="H26" s="8">
        <v>1157</v>
      </c>
      <c r="I26" s="8">
        <v>344731</v>
      </c>
      <c r="J26" s="8">
        <v>1157</v>
      </c>
      <c r="K26" s="8">
        <v>344731</v>
      </c>
    </row>
    <row r="27" spans="1:11" x14ac:dyDescent="0.25">
      <c r="C27" t="s">
        <v>198</v>
      </c>
      <c r="F27" s="8">
        <f t="shared" ref="F27:K27" si="1">SUM(F18:F26)</f>
        <v>1157</v>
      </c>
      <c r="G27" s="8">
        <f t="shared" si="1"/>
        <v>344731</v>
      </c>
      <c r="H27" s="8">
        <f t="shared" si="1"/>
        <v>1157</v>
      </c>
      <c r="I27" s="8">
        <f t="shared" si="1"/>
        <v>344731</v>
      </c>
      <c r="J27" s="8">
        <f t="shared" si="1"/>
        <v>1157</v>
      </c>
      <c r="K27" s="8">
        <f t="shared" si="1"/>
        <v>344731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G29" s="8">
        <v>29183</v>
      </c>
      <c r="I29" s="8">
        <v>29183</v>
      </c>
      <c r="K29" s="8">
        <v>29183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17630</v>
      </c>
      <c r="G32" s="8">
        <v>976331</v>
      </c>
      <c r="H32" s="8">
        <v>25555</v>
      </c>
      <c r="I32" s="8">
        <v>976331</v>
      </c>
      <c r="J32" s="8">
        <v>25000</v>
      </c>
      <c r="K32" s="8">
        <v>976331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17630</v>
      </c>
      <c r="G35" s="8">
        <f t="shared" si="2"/>
        <v>976331</v>
      </c>
      <c r="H35" s="8">
        <f t="shared" si="2"/>
        <v>25555</v>
      </c>
      <c r="I35" s="8">
        <f t="shared" si="2"/>
        <v>976331</v>
      </c>
      <c r="J35" s="8">
        <f t="shared" si="2"/>
        <v>25000</v>
      </c>
      <c r="K35" s="8">
        <f t="shared" si="2"/>
        <v>976331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G39" s="8">
        <v>199983</v>
      </c>
      <c r="I39" s="8">
        <v>199983</v>
      </c>
      <c r="K39" s="8">
        <v>199983</v>
      </c>
    </row>
    <row r="42" spans="1:11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8570047</v>
      </c>
      <c r="G44" s="8">
        <f t="shared" si="3"/>
        <v>5097847</v>
      </c>
      <c r="H44" s="8">
        <f t="shared" si="3"/>
        <v>10251083</v>
      </c>
      <c r="I44" s="8">
        <f t="shared" si="3"/>
        <v>5097847</v>
      </c>
      <c r="J44" s="8">
        <f t="shared" si="3"/>
        <v>10089186</v>
      </c>
      <c r="K44" s="8">
        <f t="shared" si="3"/>
        <v>5097847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J10" sqref="J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f>441161+242011</f>
        <v>683172</v>
      </c>
      <c r="G7" s="8">
        <f>873648+10514</f>
        <v>884162</v>
      </c>
      <c r="H7" s="8">
        <f>679791+254517</f>
        <v>934308</v>
      </c>
      <c r="I7" s="8">
        <v>884162</v>
      </c>
      <c r="J7" s="8">
        <v>766885</v>
      </c>
      <c r="K7" s="8">
        <v>884162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f>155743+93009</f>
        <v>248752</v>
      </c>
      <c r="G9" s="8">
        <f>318654+2622</f>
        <v>321276</v>
      </c>
      <c r="H9" s="8">
        <f>246063+104829</f>
        <v>350892</v>
      </c>
      <c r="I9" s="8">
        <v>321276</v>
      </c>
      <c r="J9" s="8">
        <v>285629</v>
      </c>
      <c r="K9" s="8">
        <v>321276</v>
      </c>
    </row>
    <row r="10" spans="1:11" x14ac:dyDescent="0.25">
      <c r="C10" t="s">
        <v>197</v>
      </c>
      <c r="F10" s="8">
        <f t="shared" ref="F10:K10" si="0">SUM(F7:F9)</f>
        <v>931924</v>
      </c>
      <c r="G10" s="8">
        <f t="shared" si="0"/>
        <v>1205438</v>
      </c>
      <c r="H10" s="8">
        <f t="shared" si="0"/>
        <v>1285200</v>
      </c>
      <c r="I10" s="8">
        <f t="shared" si="0"/>
        <v>1205438</v>
      </c>
      <c r="J10" s="8">
        <f t="shared" si="0"/>
        <v>1052514</v>
      </c>
      <c r="K10" s="8">
        <f t="shared" si="0"/>
        <v>1205438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f>19296+1085</f>
        <v>20381</v>
      </c>
      <c r="G12" s="8">
        <v>16869</v>
      </c>
      <c r="H12" s="8">
        <f>19688+1089</f>
        <v>20777</v>
      </c>
      <c r="I12" s="8">
        <v>16869</v>
      </c>
      <c r="J12" s="8">
        <v>20381</v>
      </c>
      <c r="K12" s="8">
        <v>16869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f>37476+14391</f>
        <v>51867</v>
      </c>
      <c r="G14" s="8">
        <f>410572+67438</f>
        <v>478010</v>
      </c>
      <c r="H14" s="8">
        <f>42004+15750</f>
        <v>57754</v>
      </c>
      <c r="I14" s="8">
        <v>478010</v>
      </c>
      <c r="J14" s="8">
        <v>51867</v>
      </c>
      <c r="K14" s="8">
        <v>478010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f>2467+179</f>
        <v>2646</v>
      </c>
      <c r="G16" s="8">
        <v>22527</v>
      </c>
      <c r="H16" s="8">
        <f>3281+1998</f>
        <v>5279</v>
      </c>
      <c r="I16" s="8">
        <v>22527</v>
      </c>
      <c r="J16" s="8">
        <v>2646</v>
      </c>
      <c r="K16" s="8">
        <v>22527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  <c r="F31" s="8">
        <v>247</v>
      </c>
      <c r="H31" s="8">
        <v>247</v>
      </c>
      <c r="J31" s="8">
        <v>247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10129</v>
      </c>
      <c r="G32" s="8">
        <v>28038</v>
      </c>
      <c r="H32" s="8">
        <f>10139+0</f>
        <v>10139</v>
      </c>
      <c r="I32" s="8">
        <v>28038</v>
      </c>
      <c r="J32" s="8">
        <v>10129</v>
      </c>
      <c r="K32" s="8">
        <v>28038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10376</v>
      </c>
      <c r="G35" s="8">
        <f t="shared" si="2"/>
        <v>28038</v>
      </c>
      <c r="H35" s="8">
        <f t="shared" si="2"/>
        <v>10386</v>
      </c>
      <c r="I35" s="8">
        <f t="shared" si="2"/>
        <v>28038</v>
      </c>
      <c r="J35" s="8">
        <f t="shared" si="2"/>
        <v>10376</v>
      </c>
      <c r="K35" s="8">
        <f t="shared" si="2"/>
        <v>28038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G39" s="8">
        <v>23694</v>
      </c>
      <c r="I39" s="8">
        <v>23694</v>
      </c>
      <c r="K39" s="8">
        <v>23694</v>
      </c>
    </row>
    <row r="42" spans="1:11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1017194</v>
      </c>
      <c r="G44" s="8">
        <f t="shared" si="3"/>
        <v>1774576</v>
      </c>
      <c r="H44" s="8">
        <f t="shared" si="3"/>
        <v>1379396</v>
      </c>
      <c r="I44" s="8">
        <f t="shared" si="3"/>
        <v>1774576</v>
      </c>
      <c r="J44" s="8">
        <f t="shared" si="3"/>
        <v>1137784</v>
      </c>
      <c r="K44" s="8">
        <f t="shared" si="3"/>
        <v>1774576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topLeftCell="D1" zoomScale="85" zoomScaleNormal="85" workbookViewId="0">
      <pane ySplit="6" topLeftCell="A19" activePane="bottomLeft" state="frozen"/>
      <selection pane="bottomLeft" activeCell="J10" sqref="J10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885917</v>
      </c>
      <c r="G7" s="8">
        <v>466225</v>
      </c>
      <c r="H7" s="8">
        <v>995380</v>
      </c>
      <c r="I7" s="8">
        <v>466225</v>
      </c>
      <c r="J7" s="8">
        <v>1329849</v>
      </c>
      <c r="K7" s="8">
        <v>466225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347135</v>
      </c>
      <c r="G9" s="8">
        <v>183440</v>
      </c>
      <c r="H9" s="8">
        <v>383547</v>
      </c>
      <c r="I9" s="8">
        <v>183440</v>
      </c>
      <c r="J9" s="8">
        <v>500950</v>
      </c>
      <c r="K9" s="8">
        <v>183440</v>
      </c>
    </row>
    <row r="10" spans="1:11" x14ac:dyDescent="0.25">
      <c r="C10" t="s">
        <v>197</v>
      </c>
      <c r="F10" s="8">
        <f t="shared" ref="F10:K10" si="0">SUM(F7:F9)</f>
        <v>1233052</v>
      </c>
      <c r="G10" s="8">
        <f t="shared" si="0"/>
        <v>649665</v>
      </c>
      <c r="H10" s="8">
        <f t="shared" si="0"/>
        <v>1378927</v>
      </c>
      <c r="I10" s="8">
        <f t="shared" si="0"/>
        <v>649665</v>
      </c>
      <c r="J10" s="8">
        <f t="shared" si="0"/>
        <v>1830799</v>
      </c>
      <c r="K10" s="8">
        <f t="shared" si="0"/>
        <v>649665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7283</v>
      </c>
      <c r="G12" s="8">
        <v>20572</v>
      </c>
      <c r="H12" s="8">
        <v>10173</v>
      </c>
      <c r="I12" s="8">
        <v>20572</v>
      </c>
      <c r="J12" s="8">
        <v>7283</v>
      </c>
      <c r="K12" s="8">
        <v>20572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132232</v>
      </c>
      <c r="G14" s="8">
        <v>54637</v>
      </c>
      <c r="H14" s="8">
        <v>194298</v>
      </c>
      <c r="I14" s="8">
        <v>54637</v>
      </c>
      <c r="J14" s="8">
        <v>132232</v>
      </c>
      <c r="K14" s="8">
        <v>54637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27488</v>
      </c>
      <c r="G16" s="8">
        <v>399830</v>
      </c>
      <c r="H16" s="8">
        <v>30367</v>
      </c>
      <c r="I16" s="8">
        <v>399830</v>
      </c>
      <c r="J16" s="8">
        <v>27488</v>
      </c>
      <c r="K16" s="8">
        <v>399830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  <c r="F21" s="8">
        <v>1215</v>
      </c>
      <c r="H21" s="8">
        <v>1215</v>
      </c>
      <c r="J21" s="8">
        <v>1215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  <c r="F26" s="8">
        <v>1535</v>
      </c>
      <c r="H26" s="8">
        <v>1535</v>
      </c>
      <c r="J26" s="8">
        <v>1535</v>
      </c>
    </row>
    <row r="27" spans="1:11" x14ac:dyDescent="0.25">
      <c r="C27" t="s">
        <v>198</v>
      </c>
      <c r="F27" s="8">
        <f t="shared" ref="F27:K27" si="1">SUM(F18:F26)</f>
        <v>2750</v>
      </c>
      <c r="G27" s="8">
        <f t="shared" si="1"/>
        <v>0</v>
      </c>
      <c r="H27" s="8">
        <f t="shared" si="1"/>
        <v>2750</v>
      </c>
      <c r="I27" s="8">
        <f t="shared" si="1"/>
        <v>0</v>
      </c>
      <c r="J27" s="8">
        <f t="shared" si="1"/>
        <v>2750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22</v>
      </c>
      <c r="H29" s="8">
        <v>6581</v>
      </c>
      <c r="J29" s="8">
        <f>6581+6559</f>
        <v>13140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f>1286+6559</f>
        <v>7845</v>
      </c>
      <c r="G32" s="8">
        <v>10059</v>
      </c>
      <c r="H32" s="8">
        <v>1286</v>
      </c>
      <c r="I32" s="8">
        <v>10059</v>
      </c>
      <c r="J32" s="8">
        <v>1286</v>
      </c>
      <c r="K32" s="8">
        <v>10059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7845</v>
      </c>
      <c r="G35" s="8">
        <f t="shared" si="2"/>
        <v>10059</v>
      </c>
      <c r="H35" s="8">
        <f t="shared" si="2"/>
        <v>1286</v>
      </c>
      <c r="I35" s="8">
        <f t="shared" si="2"/>
        <v>10059</v>
      </c>
      <c r="J35" s="8">
        <f t="shared" si="2"/>
        <v>1286</v>
      </c>
      <c r="K35" s="8">
        <f t="shared" si="2"/>
        <v>10059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F39" s="8">
        <f>6559-6559</f>
        <v>0</v>
      </c>
      <c r="G39" s="8">
        <v>35397</v>
      </c>
      <c r="I39" s="8">
        <v>35397</v>
      </c>
      <c r="J39" s="8">
        <f>6559-6559</f>
        <v>0</v>
      </c>
      <c r="K39" s="8">
        <v>35397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1410672</v>
      </c>
      <c r="G44" s="8">
        <f t="shared" si="3"/>
        <v>1170160</v>
      </c>
      <c r="H44" s="8">
        <f t="shared" si="3"/>
        <v>1624382</v>
      </c>
      <c r="I44" s="8">
        <f t="shared" si="3"/>
        <v>1170160</v>
      </c>
      <c r="J44" s="8">
        <f t="shared" si="3"/>
        <v>2014978</v>
      </c>
      <c r="K44" s="8">
        <f t="shared" si="3"/>
        <v>1170160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topLeftCell="D1" zoomScale="85" zoomScaleNormal="85" workbookViewId="0">
      <pane ySplit="6" topLeftCell="A25" activePane="bottomLeft" state="frozen"/>
      <selection pane="bottomLeft" activeCell="J34" sqref="J3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1697599</v>
      </c>
      <c r="G7" s="8">
        <v>410720</v>
      </c>
      <c r="H7" s="8">
        <v>1871008</v>
      </c>
      <c r="I7" s="8">
        <v>410720</v>
      </c>
      <c r="J7" s="8">
        <v>2172554</v>
      </c>
      <c r="K7" s="8">
        <v>410720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749485</v>
      </c>
      <c r="G9" s="8">
        <v>165320</v>
      </c>
      <c r="H9" s="8">
        <v>834090</v>
      </c>
      <c r="I9" s="8">
        <v>165320</v>
      </c>
      <c r="J9" s="8">
        <v>944895</v>
      </c>
      <c r="K9" s="8">
        <v>165320</v>
      </c>
    </row>
    <row r="10" spans="1:11" x14ac:dyDescent="0.25">
      <c r="C10" t="s">
        <v>197</v>
      </c>
      <c r="F10" s="8">
        <f t="shared" ref="F10:K10" si="0">SUM(F7:F9)</f>
        <v>2447084</v>
      </c>
      <c r="G10" s="8">
        <f t="shared" si="0"/>
        <v>576040</v>
      </c>
      <c r="H10" s="8">
        <f t="shared" si="0"/>
        <v>2705098</v>
      </c>
      <c r="I10" s="8">
        <f t="shared" si="0"/>
        <v>576040</v>
      </c>
      <c r="J10" s="8">
        <f t="shared" si="0"/>
        <v>3117449</v>
      </c>
      <c r="K10" s="8">
        <f t="shared" si="0"/>
        <v>576040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21914</v>
      </c>
      <c r="G12" s="8">
        <v>2668</v>
      </c>
      <c r="H12" s="8">
        <v>24859</v>
      </c>
      <c r="I12" s="8">
        <v>2668</v>
      </c>
      <c r="J12" s="8">
        <v>21914</v>
      </c>
      <c r="K12" s="8">
        <v>2668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f>737101-437388</f>
        <v>299713</v>
      </c>
      <c r="G14" s="8">
        <v>155335</v>
      </c>
      <c r="H14" s="8">
        <v>343468</v>
      </c>
      <c r="I14" s="8">
        <v>155335</v>
      </c>
      <c r="J14" s="8">
        <v>315000</v>
      </c>
      <c r="K14" s="8">
        <v>155335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37463</v>
      </c>
      <c r="G16" s="8">
        <v>14888</v>
      </c>
      <c r="H16" s="8">
        <v>38651</v>
      </c>
      <c r="I16" s="8">
        <v>14888</v>
      </c>
      <c r="J16" s="8">
        <v>37463</v>
      </c>
      <c r="K16" s="8">
        <v>14888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  <c r="F18" s="8">
        <v>28315</v>
      </c>
      <c r="H18" s="8">
        <v>28315</v>
      </c>
      <c r="J18" s="8">
        <v>90430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  <c r="F21" s="8">
        <v>3331</v>
      </c>
      <c r="H21" s="8">
        <v>3331</v>
      </c>
      <c r="J21" s="8">
        <v>3331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  <c r="H26" s="8">
        <v>441</v>
      </c>
    </row>
    <row r="27" spans="1:11" x14ac:dyDescent="0.25">
      <c r="C27" t="s">
        <v>198</v>
      </c>
      <c r="F27" s="8">
        <f t="shared" ref="F27:K27" si="1">SUM(F18:F26)</f>
        <v>31646</v>
      </c>
      <c r="G27" s="8">
        <f t="shared" si="1"/>
        <v>0</v>
      </c>
      <c r="H27" s="8">
        <f t="shared" si="1"/>
        <v>32087</v>
      </c>
      <c r="I27" s="8">
        <f t="shared" si="1"/>
        <v>0</v>
      </c>
      <c r="J27" s="8">
        <f t="shared" si="1"/>
        <v>93761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f>476+214902</f>
        <v>215378</v>
      </c>
      <c r="G29" s="8">
        <v>6078</v>
      </c>
      <c r="H29" s="8">
        <v>228529</v>
      </c>
      <c r="I29" s="8">
        <v>6078</v>
      </c>
      <c r="J29" s="8">
        <f>6078+214000</f>
        <v>220078</v>
      </c>
      <c r="K29" s="8">
        <v>6078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12300</v>
      </c>
      <c r="G32" s="8">
        <v>469945</v>
      </c>
      <c r="H32" s="8">
        <v>13279</v>
      </c>
      <c r="I32" s="8">
        <v>469945</v>
      </c>
      <c r="J32" s="8">
        <v>12300</v>
      </c>
      <c r="K32" s="8">
        <v>469945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12300</v>
      </c>
      <c r="G35" s="8">
        <f t="shared" si="2"/>
        <v>469945</v>
      </c>
      <c r="H35" s="8">
        <f t="shared" si="2"/>
        <v>13279</v>
      </c>
      <c r="I35" s="8">
        <f t="shared" si="2"/>
        <v>469945</v>
      </c>
      <c r="J35" s="8">
        <f t="shared" si="2"/>
        <v>12300</v>
      </c>
      <c r="K35" s="8">
        <f t="shared" si="2"/>
        <v>469945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F39" s="8">
        <f>214902-214902</f>
        <v>0</v>
      </c>
      <c r="G39" s="8">
        <v>63516</v>
      </c>
      <c r="I39" s="8">
        <v>63516</v>
      </c>
      <c r="J39" s="8">
        <f>214000-214000</f>
        <v>0</v>
      </c>
      <c r="K39" s="8">
        <v>63516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3065498</v>
      </c>
      <c r="G44" s="8">
        <f t="shared" si="3"/>
        <v>1288470</v>
      </c>
      <c r="H44" s="8">
        <f t="shared" si="3"/>
        <v>3385971</v>
      </c>
      <c r="I44" s="8">
        <f t="shared" si="3"/>
        <v>1288470</v>
      </c>
      <c r="J44" s="8">
        <f t="shared" si="3"/>
        <v>3817965</v>
      </c>
      <c r="K44" s="8">
        <f t="shared" si="3"/>
        <v>1288470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J41" sqref="J4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13821</v>
      </c>
      <c r="G29" s="8">
        <v>7920155</v>
      </c>
      <c r="H29" s="8">
        <v>18821</v>
      </c>
      <c r="I29" s="8">
        <v>7920155</v>
      </c>
      <c r="J29" s="8">
        <v>13821</v>
      </c>
      <c r="K29" s="8">
        <v>7920155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13821</v>
      </c>
      <c r="G44" s="8">
        <f t="shared" si="3"/>
        <v>7920155</v>
      </c>
      <c r="H44" s="8">
        <f t="shared" si="3"/>
        <v>18821</v>
      </c>
      <c r="I44" s="8">
        <f t="shared" si="3"/>
        <v>7920155</v>
      </c>
      <c r="J44" s="8">
        <f t="shared" si="3"/>
        <v>13821</v>
      </c>
      <c r="K44" s="8">
        <f t="shared" si="3"/>
        <v>7920155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topLeftCell="C1" zoomScale="85" zoomScaleNormal="85" workbookViewId="0">
      <pane ySplit="6" topLeftCell="A19" activePane="bottomLeft" state="frozen"/>
      <selection pane="bottomLeft" activeCell="J36" sqref="J3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305688</v>
      </c>
      <c r="G7" s="8">
        <v>291443</v>
      </c>
      <c r="H7" s="8">
        <v>321745</v>
      </c>
      <c r="I7" s="8">
        <v>291443</v>
      </c>
      <c r="J7" s="8">
        <v>700645</v>
      </c>
      <c r="K7" s="8">
        <v>291443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158239</v>
      </c>
      <c r="G9" s="8">
        <v>135141</v>
      </c>
      <c r="H9" s="8">
        <v>169705</v>
      </c>
      <c r="I9" s="8">
        <v>135141</v>
      </c>
      <c r="J9" s="8">
        <v>366994</v>
      </c>
      <c r="K9" s="8">
        <v>135141</v>
      </c>
    </row>
    <row r="10" spans="1:11" x14ac:dyDescent="0.25">
      <c r="C10" t="s">
        <v>197</v>
      </c>
      <c r="F10" s="8">
        <f t="shared" ref="F10:K10" si="0">SUM(F7:F9)</f>
        <v>463927</v>
      </c>
      <c r="G10" s="8">
        <f t="shared" si="0"/>
        <v>426584</v>
      </c>
      <c r="H10" s="8">
        <f t="shared" si="0"/>
        <v>491450</v>
      </c>
      <c r="I10" s="8">
        <f t="shared" si="0"/>
        <v>426584</v>
      </c>
      <c r="J10" s="8">
        <f t="shared" si="0"/>
        <v>1067639</v>
      </c>
      <c r="K10" s="8">
        <f t="shared" si="0"/>
        <v>426584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2553</v>
      </c>
      <c r="H12" s="8">
        <v>4137</v>
      </c>
      <c r="J12" s="8">
        <v>2553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1015125</v>
      </c>
      <c r="G14" s="8">
        <v>369305</v>
      </c>
      <c r="H14" s="8">
        <v>1102796</v>
      </c>
      <c r="I14" s="8">
        <v>369305</v>
      </c>
      <c r="J14" s="8">
        <v>1102796</v>
      </c>
      <c r="K14" s="8">
        <v>369305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124833</v>
      </c>
      <c r="G16" s="8">
        <v>9999</v>
      </c>
      <c r="H16" s="8">
        <v>142723</v>
      </c>
      <c r="I16" s="8">
        <v>9999</v>
      </c>
      <c r="J16" s="8">
        <v>124833</v>
      </c>
      <c r="K16" s="8">
        <v>9999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  <c r="F20" s="8">
        <v>14796</v>
      </c>
      <c r="G20" s="8">
        <v>12484</v>
      </c>
      <c r="H20" s="8">
        <v>14796</v>
      </c>
      <c r="I20" s="8">
        <v>12484</v>
      </c>
      <c r="J20" s="8">
        <v>15000</v>
      </c>
      <c r="K20" s="8">
        <v>12484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14796</v>
      </c>
      <c r="G27" s="8">
        <f t="shared" si="1"/>
        <v>12484</v>
      </c>
      <c r="H27" s="8">
        <f t="shared" si="1"/>
        <v>14796</v>
      </c>
      <c r="I27" s="8">
        <f t="shared" si="1"/>
        <v>12484</v>
      </c>
      <c r="J27" s="8">
        <f t="shared" si="1"/>
        <v>15000</v>
      </c>
      <c r="K27" s="8">
        <f t="shared" si="1"/>
        <v>12484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44007</v>
      </c>
      <c r="G32" s="8">
        <v>83573</v>
      </c>
      <c r="H32" s="8">
        <v>46180</v>
      </c>
      <c r="I32" s="8">
        <v>83573</v>
      </c>
      <c r="J32" s="8">
        <v>45000</v>
      </c>
      <c r="K32" s="8">
        <v>83573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  <c r="H34" s="8">
        <v>300000</v>
      </c>
      <c r="J34" s="8">
        <v>3000</v>
      </c>
    </row>
    <row r="35" spans="1:11" x14ac:dyDescent="0.25">
      <c r="C35" t="s">
        <v>199</v>
      </c>
      <c r="F35" s="8">
        <f t="shared" ref="F35:K35" si="2">SUM(F31:F34)</f>
        <v>44007</v>
      </c>
      <c r="G35" s="8">
        <f t="shared" si="2"/>
        <v>83573</v>
      </c>
      <c r="H35" s="8">
        <f t="shared" si="2"/>
        <v>346180</v>
      </c>
      <c r="I35" s="8">
        <f t="shared" si="2"/>
        <v>83573</v>
      </c>
      <c r="J35" s="8">
        <f t="shared" si="2"/>
        <v>48000</v>
      </c>
      <c r="K35" s="8">
        <f t="shared" si="2"/>
        <v>83573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G39" s="8">
        <v>25580</v>
      </c>
      <c r="I39" s="8">
        <v>25580</v>
      </c>
      <c r="K39" s="8">
        <v>25580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1665241</v>
      </c>
      <c r="G44" s="8">
        <f t="shared" si="3"/>
        <v>927525</v>
      </c>
      <c r="H44" s="8">
        <f t="shared" si="3"/>
        <v>2102082</v>
      </c>
      <c r="I44" s="8">
        <f t="shared" si="3"/>
        <v>927525</v>
      </c>
      <c r="J44" s="8">
        <f t="shared" si="3"/>
        <v>2360821</v>
      </c>
      <c r="K44" s="8">
        <f t="shared" si="3"/>
        <v>927525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K20" sqref="K2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F39" s="8">
        <v>437388</v>
      </c>
      <c r="H39" s="8">
        <v>446017</v>
      </c>
      <c r="J39" s="8">
        <v>462538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437388</v>
      </c>
      <c r="G44" s="8">
        <f t="shared" si="3"/>
        <v>0</v>
      </c>
      <c r="H44" s="8">
        <f t="shared" si="3"/>
        <v>446017</v>
      </c>
      <c r="I44" s="8">
        <f t="shared" si="3"/>
        <v>0</v>
      </c>
      <c r="J44" s="8">
        <f t="shared" si="3"/>
        <v>462538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540</v>
      </c>
      <c r="D1" s="1"/>
    </row>
    <row r="2" spans="1:23" x14ac:dyDescent="0.25">
      <c r="A2" s="6" t="s">
        <v>79</v>
      </c>
      <c r="B2" s="9" t="str">
        <f>Revenue!B2</f>
        <v>Northshore Technical Community College</v>
      </c>
      <c r="D2" s="1"/>
    </row>
    <row r="3" spans="1:23" x14ac:dyDescent="0.25">
      <c r="A3" s="6" t="s">
        <v>116</v>
      </c>
      <c r="B3" s="7" t="str">
        <f>Revenue!B3</f>
        <v>649-10D0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352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  <c r="C2" s="4"/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G29" s="8">
        <v>796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649-10D0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796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Northshore Technical Community College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" activePane="bottomLeft" state="frozen"/>
      <selection pane="bottomLeft" activeCell="A86" sqref="A86:XFD8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Northshore Technical Community College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450</v>
      </c>
      <c r="C5" s="325" t="s">
        <v>450</v>
      </c>
      <c r="D5" s="325" t="s">
        <v>543</v>
      </c>
      <c r="E5" s="325" t="s">
        <v>542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9171730</v>
      </c>
      <c r="C8" s="333">
        <f>Revenue!H34</f>
        <v>9171730</v>
      </c>
      <c r="D8" s="333">
        <f>Revenue!J34</f>
        <v>9894255</v>
      </c>
      <c r="E8" s="333">
        <f t="shared" ref="E8:E33" si="0">D8-C8</f>
        <v>722525</v>
      </c>
      <c r="F8" s="334">
        <f t="shared" ref="F8:F33" si="1">IF(ISBLANK(E8),"  ",IF(C8&gt;0,E8/C8,IF(E8&gt;0,1,0)))</f>
        <v>7.8777395322365579E-2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9" t="s">
        <v>144</v>
      </c>
      <c r="B10" s="520">
        <f>SUM(B11:B33)</f>
        <v>244946</v>
      </c>
      <c r="C10" s="520">
        <f>SUM(C11:C33)</f>
        <v>246022</v>
      </c>
      <c r="D10" s="520">
        <f>SUM(D11:D33)</f>
        <v>212838</v>
      </c>
      <c r="E10" s="520">
        <f t="shared" si="0"/>
        <v>-33184</v>
      </c>
      <c r="F10" s="521">
        <f t="shared" si="1"/>
        <v>-0.13488224630317613</v>
      </c>
    </row>
    <row r="11" spans="1:6" s="404" customFormat="1" ht="15" customHeight="1" x14ac:dyDescent="0.25">
      <c r="A11" s="514" t="s">
        <v>145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5" t="s">
        <v>146</v>
      </c>
      <c r="B12" s="517">
        <f>Revenue!F40</f>
        <v>244946</v>
      </c>
      <c r="C12" s="517">
        <f>Revenue!H40</f>
        <v>246022</v>
      </c>
      <c r="D12" s="517">
        <f>Revenue!J40</f>
        <v>212838</v>
      </c>
      <c r="E12" s="518">
        <f t="shared" si="0"/>
        <v>-33184</v>
      </c>
      <c r="F12" s="403">
        <f t="shared" si="1"/>
        <v>-0.13488224630317613</v>
      </c>
    </row>
    <row r="13" spans="1:6" s="404" customFormat="1" ht="15" customHeight="1" x14ac:dyDescent="0.25">
      <c r="A13" s="515" t="s">
        <v>147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5" t="s">
        <v>550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5" t="s">
        <v>472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6" t="s">
        <v>474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6" t="s">
        <v>380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6" t="s">
        <v>473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6" t="s">
        <v>381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6" t="s">
        <v>414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6" t="s">
        <v>465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6" t="s">
        <v>463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6" t="s">
        <v>462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6" t="s">
        <v>466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6" t="s">
        <v>464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6" t="s">
        <v>561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6" t="s">
        <v>562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6" t="s">
        <v>563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256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256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9416676</v>
      </c>
      <c r="C39" s="342">
        <f>C38+C37+C35+C10+C9+C8</f>
        <v>9417752</v>
      </c>
      <c r="D39" s="342">
        <f>D38+D37+D35+D10+D9+D8</f>
        <v>10107093</v>
      </c>
      <c r="E39" s="342">
        <f>D39-C39</f>
        <v>689341</v>
      </c>
      <c r="F39" s="343">
        <f>IF(ISBLANK(E39),"  ",IF(C39&gt;0,E39/C39,IF(E39&gt;0,1,0)))</f>
        <v>7.3195917666976154E-2</v>
      </c>
    </row>
    <row r="40" spans="1:12" ht="15" customHeight="1" x14ac:dyDescent="0.25">
      <c r="A40" s="339" t="s">
        <v>378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372</v>
      </c>
      <c r="B41" s="333">
        <f>Revenue!F101</f>
        <v>300000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373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374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375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376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377</v>
      </c>
      <c r="B46" s="347">
        <f>SUM(B41:B45)</f>
        <v>300000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413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7063185</v>
      </c>
      <c r="C52" s="347">
        <f>Revenue!H7+Revenue!H20+Revenue!H24+Revenue!H32+Revenue!H76</f>
        <v>9790000</v>
      </c>
      <c r="D52" s="347">
        <f>Revenue!J7+Revenue!J20+Revenue!J24+Revenue!J32+Revenue!J76</f>
        <v>9790000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16179861</v>
      </c>
      <c r="C58" s="347">
        <f>C56+C54+C52+C50+C48+C39-C46</f>
        <v>19207752</v>
      </c>
      <c r="D58" s="347">
        <f>D56+D54+D52+D50+D48+D39-D46</f>
        <v>19897093</v>
      </c>
      <c r="E58" s="347">
        <f>D58-C58</f>
        <v>689341</v>
      </c>
      <c r="F58" s="343">
        <f>IF(ISBLANK(E58),"  ",IF(C58&gt;0,E58/C58,IF(E58&gt;0,1,0)))</f>
        <v>3.5888687025946608E-2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8570047</v>
      </c>
      <c r="C62" s="329">
        <f>Instruction!H44</f>
        <v>10251083</v>
      </c>
      <c r="D62" s="329">
        <f>Instruction!J44</f>
        <v>10089186</v>
      </c>
      <c r="E62" s="329">
        <f t="shared" ref="E62:E75" si="4">D62-C62</f>
        <v>-161897</v>
      </c>
      <c r="F62" s="334">
        <f t="shared" ref="F62:F75" si="5">IF(ISBLANK(E62),"  ",IF(C62&gt;0,E62/C62,IF(E62&gt;0,1,0)))</f>
        <v>-1.5793160586057103E-2</v>
      </c>
    </row>
    <row r="63" spans="1:6" ht="15" customHeight="1" x14ac:dyDescent="0.25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25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166</v>
      </c>
      <c r="B65" s="337">
        <f>'Academic Supp'!F44</f>
        <v>1017194</v>
      </c>
      <c r="C65" s="337">
        <f>'Academic Supp'!H44</f>
        <v>1379396</v>
      </c>
      <c r="D65" s="337">
        <f>'Academic Supp'!J44</f>
        <v>1137784</v>
      </c>
      <c r="E65" s="337">
        <f t="shared" si="4"/>
        <v>-241612</v>
      </c>
      <c r="F65" s="334">
        <f t="shared" si="5"/>
        <v>-0.17515782269921037</v>
      </c>
    </row>
    <row r="66" spans="1:6" ht="15" customHeight="1" x14ac:dyDescent="0.25">
      <c r="A66" s="338" t="s">
        <v>167</v>
      </c>
      <c r="B66" s="337">
        <f>'Student Services'!F44</f>
        <v>1410672</v>
      </c>
      <c r="C66" s="337">
        <f>'Student Services'!H44</f>
        <v>1624382</v>
      </c>
      <c r="D66" s="337">
        <f>'Student Services'!J44</f>
        <v>2014978</v>
      </c>
      <c r="E66" s="337">
        <f t="shared" si="4"/>
        <v>390596</v>
      </c>
      <c r="F66" s="334">
        <f t="shared" si="5"/>
        <v>0.24045821734050241</v>
      </c>
    </row>
    <row r="67" spans="1:6" ht="15" customHeight="1" x14ac:dyDescent="0.25">
      <c r="A67" s="338" t="s">
        <v>168</v>
      </c>
      <c r="B67" s="337">
        <f>'Institutional Supp'!F44</f>
        <v>3065498</v>
      </c>
      <c r="C67" s="337">
        <f>'Institutional Supp'!H44</f>
        <v>3385971</v>
      </c>
      <c r="D67" s="337">
        <f>'Institutional Supp'!J44</f>
        <v>3817965</v>
      </c>
      <c r="E67" s="337">
        <f t="shared" si="4"/>
        <v>431994</v>
      </c>
      <c r="F67" s="334">
        <f t="shared" si="5"/>
        <v>0.12758349082139214</v>
      </c>
    </row>
    <row r="68" spans="1:6" ht="15" customHeight="1" x14ac:dyDescent="0.25">
      <c r="A68" s="338" t="s">
        <v>169</v>
      </c>
      <c r="B68" s="337">
        <f>Scholarships!F44</f>
        <v>13821</v>
      </c>
      <c r="C68" s="337">
        <f>Scholarships!H44</f>
        <v>18821</v>
      </c>
      <c r="D68" s="337">
        <f>Scholarships!J44</f>
        <v>13821</v>
      </c>
      <c r="E68" s="337">
        <f t="shared" si="4"/>
        <v>-5000</v>
      </c>
      <c r="F68" s="334">
        <f t="shared" si="5"/>
        <v>-0.26566069815631477</v>
      </c>
    </row>
    <row r="69" spans="1:6" ht="15" customHeight="1" x14ac:dyDescent="0.25">
      <c r="A69" s="338" t="s">
        <v>170</v>
      </c>
      <c r="B69" s="337">
        <f>'OP&amp;M'!F44</f>
        <v>1665241</v>
      </c>
      <c r="C69" s="337">
        <f>'OP&amp;M'!H44</f>
        <v>2102082</v>
      </c>
      <c r="D69" s="337">
        <f>'OP&amp;M'!J44</f>
        <v>2360821</v>
      </c>
      <c r="E69" s="337">
        <f t="shared" si="4"/>
        <v>258739</v>
      </c>
      <c r="F69" s="334">
        <f t="shared" si="5"/>
        <v>0.12308701563497523</v>
      </c>
    </row>
    <row r="70" spans="1:6" s="3" customFormat="1" ht="15" customHeight="1" x14ac:dyDescent="0.25">
      <c r="A70" s="356" t="s">
        <v>171</v>
      </c>
      <c r="B70" s="342">
        <f>SUM(B62:B69)</f>
        <v>15742473</v>
      </c>
      <c r="C70" s="342">
        <f>SUM(C62:C69)</f>
        <v>18761735</v>
      </c>
      <c r="D70" s="342">
        <f>SUM(D62:D69)</f>
        <v>19434555</v>
      </c>
      <c r="E70" s="342">
        <f t="shared" si="4"/>
        <v>672820</v>
      </c>
      <c r="F70" s="343">
        <f t="shared" si="5"/>
        <v>3.5861288947957107E-2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437388</v>
      </c>
      <c r="C72" s="337">
        <f>Transfers!H44</f>
        <v>446017</v>
      </c>
      <c r="D72" s="337">
        <f>Transfers!J44</f>
        <v>462538</v>
      </c>
      <c r="E72" s="337">
        <f t="shared" si="4"/>
        <v>16521</v>
      </c>
      <c r="F72" s="334">
        <f t="shared" si="5"/>
        <v>3.7041189012974839E-2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16179861</v>
      </c>
      <c r="C75" s="358">
        <f>C74+C73+C72+C71+C70</f>
        <v>19207752</v>
      </c>
      <c r="D75" s="358">
        <f>D74+D73+D72+D71+D70</f>
        <v>19897093</v>
      </c>
      <c r="E75" s="358">
        <f t="shared" si="4"/>
        <v>689341</v>
      </c>
      <c r="F75" s="343">
        <f t="shared" si="5"/>
        <v>3.5888687025946608E-2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9453037</v>
      </c>
      <c r="C78" s="333">
        <f>Instruction!H7+Research!H7+'Public Service'!H7+'Academic Supp'!H7+'Student Services'!H7+'Institutional Supp'!H7+Scholarships!H7+'OP&amp;M'!H7+Hospitals!H7+Transfers!H7+Other!H7</f>
        <v>10489928</v>
      </c>
      <c r="D78" s="333">
        <f>Instruction!J7+Research!J7+'Public Service'!J7+'Academic Supp'!J7+'Student Services'!J7+'Institutional Supp'!J7+Scholarships!J7+'OP&amp;M'!J7+Hospitals!J7+Transfers!J7+Other!J7</f>
        <v>11030181</v>
      </c>
      <c r="E78" s="329">
        <f t="shared" ref="E78:E96" si="6">D78-C78</f>
        <v>540253</v>
      </c>
      <c r="F78" s="334">
        <f t="shared" ref="F78:F96" si="7">IF(ISBLANK(E78),"  ",IF(C78&gt;0,E78/C78,IF(E78&gt;0,1,0)))</f>
        <v>5.1502069413631821E-2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0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0</v>
      </c>
      <c r="F79" s="334">
        <f t="shared" si="7"/>
        <v>0</v>
      </c>
    </row>
    <row r="80" spans="1:6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3741412</v>
      </c>
      <c r="C80" s="333">
        <f>Instruction!H9+Research!H9+'Public Service'!H9+'Academic Supp'!H9+'Student Services'!H9+'Institutional Supp'!H9+Scholarships!H9+'OP&amp;M'!H9+Hospitals!H9+Transfers!H9+Other!H9</f>
        <v>4255356</v>
      </c>
      <c r="D80" s="333">
        <f>Instruction!J9+Research!J9+'Public Service'!J9+'Academic Supp'!J9+'Student Services'!J9+'Institutional Supp'!J9+Scholarships!J9+'OP&amp;M'!J9+Hospitals!J9+Transfers!J9+Other!J9</f>
        <v>4219870</v>
      </c>
      <c r="E80" s="337">
        <f t="shared" si="6"/>
        <v>-35486</v>
      </c>
      <c r="F80" s="334">
        <f t="shared" si="7"/>
        <v>-8.3391377830667988E-3</v>
      </c>
    </row>
    <row r="81" spans="1:6" s="3" customFormat="1" ht="15" customHeight="1" x14ac:dyDescent="0.25">
      <c r="A81" s="356" t="s">
        <v>181</v>
      </c>
      <c r="B81" s="358">
        <f>SUM(B78:B80)</f>
        <v>13194449</v>
      </c>
      <c r="C81" s="358">
        <f>SUM(C78:C80)</f>
        <v>14745284</v>
      </c>
      <c r="D81" s="358">
        <f>SUM(D78:D80)</f>
        <v>15250051</v>
      </c>
      <c r="E81" s="342">
        <f t="shared" si="6"/>
        <v>504767</v>
      </c>
      <c r="F81" s="343">
        <f t="shared" si="7"/>
        <v>3.423243662177005E-2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96024</v>
      </c>
      <c r="C82" s="335">
        <f>Instruction!H12+Research!H12+'Public Service'!H12+'Academic Supp'!H12+'Student Services'!H12+'Institutional Supp'!H12+Scholarships!H12+'OP&amp;M'!H12+Hospitals!H12+Transfers!H12+Other!H12</f>
        <v>107686</v>
      </c>
      <c r="D82" s="335">
        <f>Instruction!J12+Research!J12+'Public Service'!J12+'Academic Supp'!J12+'Student Services'!J12+'Institutional Supp'!J12+Scholarships!J12+'OP&amp;M'!J12+Hospitals!J12+Transfers!J12+Other!J12</f>
        <v>96024</v>
      </c>
      <c r="E82" s="337">
        <f t="shared" si="6"/>
        <v>-11662</v>
      </c>
      <c r="F82" s="334">
        <f t="shared" si="7"/>
        <v>-0.10829634307152276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1585227</v>
      </c>
      <c r="C83" s="333">
        <f>Instruction!H14+Research!H14+'Public Service'!H14+'Academic Supp'!H14+'Student Services'!H14+'Institutional Supp'!H14+Scholarships!H14+'OP&amp;M'!H14+Hospitals!H14+Transfers!H14+Other!H14</f>
        <v>2232956</v>
      </c>
      <c r="D83" s="333">
        <f>Instruction!J14+Research!J14+'Public Service'!J14+'Academic Supp'!J14+'Student Services'!J14+'Institutional Supp'!J14+Scholarships!J14+'OP&amp;M'!J14+Hospitals!J14+Transfers!J14+Other!J14</f>
        <v>2388185</v>
      </c>
      <c r="E83" s="337">
        <f t="shared" si="6"/>
        <v>155229</v>
      </c>
      <c r="F83" s="334">
        <f t="shared" si="7"/>
        <v>6.9517267693586432E-2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495045</v>
      </c>
      <c r="C84" s="329">
        <f>Instruction!H16+Research!H16+'Public Service'!H16+'Academic Supp'!H16+'Student Services'!H16+'Institutional Supp'!H16+Scholarships!H16+'OP&amp;M'!H16+Hospitals!H16+Transfers!H16+Other!H16</f>
        <v>974402</v>
      </c>
      <c r="D84" s="329">
        <f>Instruction!J16+Research!J16+'Public Service'!J16+'Academic Supp'!J16+'Student Services'!J16+'Institutional Supp'!J16+Scholarships!J16+'OP&amp;M'!J16+Hospitals!J16+Transfers!J16+Other!J16</f>
        <v>1243626</v>
      </c>
      <c r="E84" s="337">
        <f t="shared" si="6"/>
        <v>269224</v>
      </c>
      <c r="F84" s="334">
        <f t="shared" si="7"/>
        <v>0.27629664142725485</v>
      </c>
    </row>
    <row r="85" spans="1:6" s="3" customFormat="1" ht="15" customHeight="1" x14ac:dyDescent="0.25">
      <c r="A85" s="340" t="s">
        <v>185</v>
      </c>
      <c r="B85" s="358">
        <f>SUM(B82:B84)</f>
        <v>2176296</v>
      </c>
      <c r="C85" s="358">
        <f>SUM(C82:C84)</f>
        <v>3315044</v>
      </c>
      <c r="D85" s="358">
        <f>SUM(D82:D84)</f>
        <v>3727835</v>
      </c>
      <c r="E85" s="342">
        <f t="shared" si="6"/>
        <v>412791</v>
      </c>
      <c r="F85" s="343">
        <f t="shared" si="7"/>
        <v>0.12452051918466241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50349</v>
      </c>
      <c r="C86" s="329">
        <f>Instruction!H27+Research!H27+'Public Service'!H27+'Academic Supp'!H27+'Student Services'!H27+'Institutional Supp'!H27+Scholarships!H27+'OP&amp;M'!H27+Hospitals!H27+Transfers!H27+Other!H27</f>
        <v>50790</v>
      </c>
      <c r="D86" s="329">
        <f>Instruction!J27+Research!J27+'Public Service'!J27+'Academic Supp'!J27+'Student Services'!J27+'Institutional Supp'!J27+Scholarships!J27+'OP&amp;M'!J27+Hospitals!J27+Transfers!J27++Other!J27</f>
        <v>112668</v>
      </c>
      <c r="E86" s="337">
        <f t="shared" si="6"/>
        <v>61878</v>
      </c>
      <c r="F86" s="334">
        <f t="shared" si="7"/>
        <v>1.2183106910809214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229221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253931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247039</v>
      </c>
      <c r="E87" s="337">
        <f t="shared" si="6"/>
        <v>-6892</v>
      </c>
      <c r="F87" s="334">
        <f t="shared" si="7"/>
        <v>-2.7141231279363291E-2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437388</v>
      </c>
      <c r="C89" s="337">
        <f>Instruction!H39+Research!H39+'Public Service'!H39+'Academic Supp'!H39+'Student Services'!H39+'Institutional Supp'!H39+Scholarships!H39+'OP&amp;M'!H39+Hospitals!H39+Transfers!H39+Other!H39</f>
        <v>446017</v>
      </c>
      <c r="D89" s="337">
        <f>Instruction!J39+Research!J39+'Public Service'!J39+'Academic Supp'!J39+'Student Services'!J39+'Institutional Supp'!J39+Scholarships!J39+'OP&amp;M'!J39+Hospitals!J39+Transfers!J39+Other!J39</f>
        <v>462538</v>
      </c>
      <c r="E89" s="337">
        <f t="shared" si="6"/>
        <v>16521</v>
      </c>
      <c r="F89" s="334">
        <f t="shared" si="7"/>
        <v>3.7041189012974839E-2</v>
      </c>
    </row>
    <row r="90" spans="1:6" s="3" customFormat="1" ht="15" customHeight="1" x14ac:dyDescent="0.25">
      <c r="A90" s="340" t="s">
        <v>190</v>
      </c>
      <c r="B90" s="342">
        <f>SUM(B86:B89)</f>
        <v>716958</v>
      </c>
      <c r="C90" s="342">
        <f>SUM(C86:C89)</f>
        <v>750738</v>
      </c>
      <c r="D90" s="342">
        <f>SUM(D86:D89)</f>
        <v>822245</v>
      </c>
      <c r="E90" s="342">
        <f t="shared" si="6"/>
        <v>71507</v>
      </c>
      <c r="F90" s="343">
        <f t="shared" si="7"/>
        <v>9.5248941708025975E-2</v>
      </c>
    </row>
    <row r="91" spans="1:6" ht="15" customHeight="1" x14ac:dyDescent="0.2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91911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396439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96715</v>
      </c>
      <c r="E91" s="337">
        <f t="shared" si="6"/>
        <v>-299724</v>
      </c>
      <c r="F91" s="334">
        <f t="shared" si="7"/>
        <v>-0.7560406519035715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247</v>
      </c>
      <c r="C92" s="337">
        <f>Instruction!H31+Research!H31+'Public Service'!H31+'Academic Supp'!H31+'Student Services'!H31+'Institutional Supp'!H31+Scholarships!H31+'OP&amp;M'!H31+Hospitals!H31+Transfers!H31+Other!H31</f>
        <v>247</v>
      </c>
      <c r="D92" s="337">
        <f>Instruction!J31+Research!J31+'Public Service'!J31+'Academic Supp'!J31+'Student Services'!J31+'Institutional Supp'!J31+Scholarships!J31+'OP&amp;M'!J31+Hospitals!J31+Transfers!J31+Other!J31</f>
        <v>247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92158</v>
      </c>
      <c r="C94" s="358">
        <f>SUM(C91:C93)</f>
        <v>396686</v>
      </c>
      <c r="D94" s="358">
        <f>SUM(D91:D93)</f>
        <v>96962</v>
      </c>
      <c r="E94" s="358">
        <f t="shared" si="6"/>
        <v>-299724</v>
      </c>
      <c r="F94" s="343">
        <f t="shared" si="7"/>
        <v>-0.75556989659327534</v>
      </c>
    </row>
    <row r="95" spans="1:6" ht="15" customHeight="1" x14ac:dyDescent="0.25">
      <c r="A95" s="345" t="s">
        <v>295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16179861</v>
      </c>
      <c r="C96" s="361">
        <f>C94+C90+C85+C81+C95</f>
        <v>19207752</v>
      </c>
      <c r="D96" s="362">
        <f>D94+D90+D85+D81+D95</f>
        <v>19897093</v>
      </c>
      <c r="E96" s="361">
        <f t="shared" si="6"/>
        <v>689341</v>
      </c>
      <c r="F96" s="363">
        <f t="shared" si="7"/>
        <v>3.5888687025946608E-2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555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5" sqref="B5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Northshore Technical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588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450</v>
      </c>
      <c r="C5" s="303" t="s">
        <v>450</v>
      </c>
      <c r="D5" s="303" t="s">
        <v>543</v>
      </c>
      <c r="E5" s="303" t="s">
        <v>450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6208161</v>
      </c>
      <c r="C16" s="306">
        <f>Revenue!H7</f>
        <v>8934976</v>
      </c>
      <c r="D16" s="306">
        <f>Revenue!J7</f>
        <v>8934976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177382</v>
      </c>
      <c r="C19" s="306">
        <f>Revenue!H10</f>
        <v>177382</v>
      </c>
      <c r="D19" s="306">
        <f>Revenue!J10</f>
        <v>177382</v>
      </c>
      <c r="E19" s="306">
        <f>D19-C19</f>
        <v>0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424286</v>
      </c>
      <c r="C23" s="306">
        <f>Revenue!H16</f>
        <v>424286</v>
      </c>
      <c r="D23" s="306">
        <f>Revenue!J16</f>
        <v>424286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253356</v>
      </c>
      <c r="C26" s="306">
        <f>Revenue!H17</f>
        <v>253356</v>
      </c>
      <c r="D26" s="306">
        <f>Revenue!J17</f>
        <v>253356</v>
      </c>
      <c r="E26" s="306">
        <f t="shared" si="1"/>
        <v>0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7063185</v>
      </c>
      <c r="C30" s="308">
        <f>SUM(C16:C29)</f>
        <v>9790000</v>
      </c>
      <c r="D30" s="308">
        <f>SUM(D16:D29)</f>
        <v>9790000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500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7063185</v>
      </c>
      <c r="C38" s="310">
        <f>C30+SUM(C31:C37)</f>
        <v>9790000</v>
      </c>
      <c r="D38" s="310">
        <f>D30+SUM(D31:D37)</f>
        <v>9790000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7063185</v>
      </c>
      <c r="C47" s="315">
        <f>C45+C38+C12+C13+C46</f>
        <v>9790000</v>
      </c>
      <c r="D47" s="315">
        <f>D45+D38+D12+D13+D46</f>
        <v>9790000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78" sqref="D78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Northshore Technical Community College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451</v>
      </c>
      <c r="C6" s="236"/>
      <c r="D6" s="237"/>
      <c r="E6" s="236"/>
      <c r="F6" s="237"/>
      <c r="G6" s="238"/>
      <c r="H6" s="200" t="s">
        <v>544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9171730</v>
      </c>
      <c r="C13" s="252">
        <f t="shared" ref="C13:C81" si="0">IF(ISBLANK(B13),"  ",IF(F13&gt;0,B13/F13,IF(B13&gt;0,1,0)))</f>
        <v>0.97346559495973672</v>
      </c>
      <c r="D13" s="253">
        <f>Revenue!I34</f>
        <v>250000</v>
      </c>
      <c r="E13" s="254">
        <f>IF(ISBLANK(D13),"  ",IF(F13&gt;0,D13/F13,IF(D13&gt;0,1,0)))</f>
        <v>2.6534405040263307E-2</v>
      </c>
      <c r="F13" s="255">
        <f>D13+B13</f>
        <v>9421730</v>
      </c>
      <c r="G13" s="256">
        <f>IF(ISBLANK(F13),"  ",IF(F81&gt;0,F13/F81,IF(F13&gt;0,1,0)))</f>
        <v>0.24517503076550798</v>
      </c>
      <c r="H13" s="232">
        <f>Revenue!J34</f>
        <v>9894255</v>
      </c>
      <c r="I13" s="252">
        <f>IF(ISBLANK(H13),"  ",IF(L13&gt;0,H13/L13,IF(H13&gt;0,1,0)))</f>
        <v>0.9753555091034285</v>
      </c>
      <c r="J13" s="253">
        <f>Revenue!K34</f>
        <v>250000</v>
      </c>
      <c r="K13" s="254">
        <f>IF(ISBLANK(J13),"  ",IF(L13&gt;0,J13/L13,IF(J13&gt;0,1,0)))</f>
        <v>2.4644490896571506E-2</v>
      </c>
      <c r="L13" s="255">
        <f t="shared" ref="L13:L20" si="1">J13+H13</f>
        <v>10144255</v>
      </c>
      <c r="M13" s="256">
        <f>IF(ISBLANK(L13),"  ",IF(L81&gt;0,L13/L81,IF(L13&gt;0,1,0)))</f>
        <v>0.25932495708872921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239</v>
      </c>
      <c r="B15" s="538">
        <f>SUM(B16:B38)</f>
        <v>246022</v>
      </c>
      <c r="C15" s="539">
        <f>IF(ISBLANK(B15),"  ",IF(F15&gt;0,B15/F15,IF(B15&gt;0,1,0)))</f>
        <v>1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246022</v>
      </c>
      <c r="G15" s="543">
        <f>IF(ISBLANK(F15),"  ",IF(F81&gt;0,F15/F81,IF(F15&gt;0,1,0)))</f>
        <v>6.4020568854118937E-3</v>
      </c>
      <c r="H15" s="538">
        <f>SUM(H16:H38)</f>
        <v>212838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212838</v>
      </c>
      <c r="M15" s="543">
        <f>IF(ISBLANK(L15),"  ",IF(L81&gt;0,L15/L81,IF(L15&gt;0,1,0)))</f>
        <v>5.4409323520407315E-3</v>
      </c>
    </row>
    <row r="16" spans="1:13" s="401" customFormat="1" ht="15" customHeight="1" x14ac:dyDescent="0.2">
      <c r="A16" s="522" t="s">
        <v>240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146</v>
      </c>
      <c r="B17" s="530">
        <f>Revenue!H40</f>
        <v>246022</v>
      </c>
      <c r="C17" s="531">
        <f t="shared" si="0"/>
        <v>1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246022</v>
      </c>
      <c r="G17" s="534">
        <f>IF(ISBLANK(F17),"  ",IF(F81&gt;0,F17/F81,IF(F17&gt;0,1,0)))</f>
        <v>6.4020568854118937E-3</v>
      </c>
      <c r="H17" s="530">
        <f>Revenue!J40</f>
        <v>212838</v>
      </c>
      <c r="I17" s="531">
        <f t="shared" si="3"/>
        <v>1</v>
      </c>
      <c r="J17" s="532">
        <f>Revenue!K40</f>
        <v>0</v>
      </c>
      <c r="K17" s="535">
        <f t="shared" si="4"/>
        <v>0</v>
      </c>
      <c r="L17" s="533">
        <f t="shared" si="1"/>
        <v>212838</v>
      </c>
      <c r="M17" s="534">
        <f>IF(ISBLANK(L17),"  ",IF(L81&gt;0,L17/L81,IF(L17&gt;0,1,0)))</f>
        <v>5.4409323520407315E-3</v>
      </c>
    </row>
    <row r="18" spans="1:13" s="402" customFormat="1" ht="15" customHeight="1" x14ac:dyDescent="0.2">
      <c r="A18" s="529" t="s">
        <v>147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241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155</v>
      </c>
      <c r="B26" s="530">
        <f>Revenue!H48</f>
        <v>0</v>
      </c>
      <c r="C26" s="531">
        <f t="shared" si="0"/>
        <v>0</v>
      </c>
      <c r="D26" s="532">
        <f>Revenue!I48</f>
        <v>0</v>
      </c>
      <c r="E26" s="526">
        <f t="shared" si="5"/>
        <v>0</v>
      </c>
      <c r="F26" s="533">
        <f t="shared" ref="F26:F35" si="7">D26+B26</f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3"/>
        <v>0</v>
      </c>
      <c r="J26" s="532">
        <f>Revenue!K48</f>
        <v>0</v>
      </c>
      <c r="K26" s="535">
        <f t="shared" si="4"/>
        <v>0</v>
      </c>
      <c r="L26" s="533">
        <f t="shared" ref="L26:L35" si="8">J26+H26</f>
        <v>0</v>
      </c>
      <c r="M26" s="534">
        <f>IF(ISBLANK(L26),"  ",IF(L81&gt;0,L26/L81,IF(L26&gt;0,1,0)))</f>
        <v>0</v>
      </c>
    </row>
    <row r="27" spans="1:13" s="402" customFormat="1" ht="15" customHeight="1" x14ac:dyDescent="0.2">
      <c r="A27" s="536" t="s">
        <v>380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382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381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414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465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463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462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466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464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561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">
      <c r="A37" s="529" t="s">
        <v>562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">
      <c r="A38" s="529" t="s">
        <v>563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256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256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9417752</v>
      </c>
      <c r="C44" s="269">
        <f t="shared" si="0"/>
        <v>0.97414083439459354</v>
      </c>
      <c r="D44" s="217">
        <f>SUM(D13,D14,D15,D40,D42,D43)</f>
        <v>250000</v>
      </c>
      <c r="E44" s="297">
        <f>IF(ISBLANK(D44),"  ",IF(F44&gt;0,D44/F44,IF(D44&gt;0,1,0)))</f>
        <v>2.585916560540651E-2</v>
      </c>
      <c r="F44" s="217">
        <f>SUM(F13,F14,F15,F40,F42,F43)</f>
        <v>9667752</v>
      </c>
      <c r="G44" s="271">
        <f>IF(ISBLANK(F44),"  ",IF(F81&gt;0,F44/F81,IF(F44&gt;0,1,0)))</f>
        <v>0.25157708765091985</v>
      </c>
      <c r="H44" s="217">
        <f>SUM(H13,H14,H15,H40,H42,H43)</f>
        <v>10107093</v>
      </c>
      <c r="I44" s="269">
        <f>IF(ISBLANK(H44),"  ",IF(L44&gt;0,H44/L44,IF(H44&gt;0,1,0)))</f>
        <v>0.97586195276995191</v>
      </c>
      <c r="J44" s="217">
        <f>SUM(J13,J14,J15,J40,J42,J43)</f>
        <v>250000</v>
      </c>
      <c r="K44" s="270">
        <f>IF(ISBLANK(J44),"  ",IF(L44&gt;0,J44/L44,IF(J44&gt;0,1,0)))</f>
        <v>2.4138047230048046E-2</v>
      </c>
      <c r="L44" s="217">
        <f>SUM(L13,L14,L15,L40,L42,L43)</f>
        <v>10357093</v>
      </c>
      <c r="M44" s="271">
        <f>IF(ISBLANK(L44),"  ",IF(L81&gt;0,L44/L81,IF(L44&gt;0,1,0)))</f>
        <v>0.26476588944076995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253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254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412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242</v>
      </c>
      <c r="B54" s="276">
        <f>Revenue!H7</f>
        <v>8934976</v>
      </c>
      <c r="C54" s="252">
        <f t="shared" si="0"/>
        <v>0.94232541647784074</v>
      </c>
      <c r="D54" s="258">
        <f>Revenue!I7</f>
        <v>546861</v>
      </c>
      <c r="E54" s="254">
        <f t="shared" ref="E54:E72" si="22">IF(ISBLANK(D54),"  ",IF(F54&gt;0,D54/F54,IF(D54&gt;0,1,0)))</f>
        <v>5.7674583522159262E-2</v>
      </c>
      <c r="F54" s="280">
        <f t="shared" ref="F54:F59" si="23">D54+B54</f>
        <v>9481837</v>
      </c>
      <c r="G54" s="256">
        <f>IF(ISBLANK(F54),"  ",IF(F81&gt;0,F54/F81,IF(F54&gt;0,1,0)))</f>
        <v>0.24673915280829867</v>
      </c>
      <c r="H54" s="276">
        <f>Revenue!J7</f>
        <v>8934976</v>
      </c>
      <c r="I54" s="252">
        <f t="shared" ref="I54:I72" si="24">IF(ISBLANK(H54),"  ",IF(L54&gt;0,H54/L54,IF(H54&gt;0,1,0)))</f>
        <v>0.94232541647784074</v>
      </c>
      <c r="J54" s="258">
        <f>Revenue!K7</f>
        <v>546861</v>
      </c>
      <c r="K54" s="254">
        <f t="shared" ref="K54:K72" si="25">IF(ISBLANK(J54),"  ",IF(L54&gt;0,J54/L54,IF(J54&gt;0,1,0)))</f>
        <v>5.7674583522159262E-2</v>
      </c>
      <c r="L54" s="280">
        <f t="shared" ref="L54:L60" si="26">J54+H54</f>
        <v>9481837</v>
      </c>
      <c r="M54" s="256">
        <f>IF(ISBLANK(L54),"  ",IF(L81&gt;0,L54/L81,IF(L54&gt;0,1,0)))</f>
        <v>0.24239108472207424</v>
      </c>
    </row>
    <row r="55" spans="1:13" ht="15" customHeight="1" x14ac:dyDescent="0.2">
      <c r="A55" s="208" t="s">
        <v>243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244</v>
      </c>
      <c r="B56" s="283">
        <f>Revenue!H9</f>
        <v>0</v>
      </c>
      <c r="C56" s="257">
        <f t="shared" si="0"/>
        <v>0</v>
      </c>
      <c r="D56" s="284">
        <f>Revenue!I9</f>
        <v>417867</v>
      </c>
      <c r="E56" s="259">
        <f t="shared" si="22"/>
        <v>1</v>
      </c>
      <c r="F56" s="285">
        <f t="shared" si="23"/>
        <v>417867</v>
      </c>
      <c r="G56" s="261">
        <f>IF(ISBLANK(F56),"  ",IF(F81&gt;0,F56/F81,IF(F56&gt;0,1,0)))</f>
        <v>1.087385804739581E-2</v>
      </c>
      <c r="H56" s="283">
        <f>Revenue!J9</f>
        <v>0</v>
      </c>
      <c r="I56" s="257">
        <f t="shared" si="24"/>
        <v>0</v>
      </c>
      <c r="J56" s="284">
        <f>Revenue!K9</f>
        <v>417867</v>
      </c>
      <c r="K56" s="259">
        <f t="shared" si="25"/>
        <v>1</v>
      </c>
      <c r="L56" s="285">
        <f t="shared" si="26"/>
        <v>417867</v>
      </c>
      <c r="M56" s="261">
        <f>IF(ISBLANK(L56),"  ",IF(L81&gt;0,L56/L81,IF(L56&gt;0,1,0)))</f>
        <v>1.068223756636599E-2</v>
      </c>
    </row>
    <row r="57" spans="1:13" ht="15" customHeight="1" x14ac:dyDescent="0.2">
      <c r="A57" s="282" t="s">
        <v>245</v>
      </c>
      <c r="B57" s="283">
        <f>Revenue!H10</f>
        <v>177382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177382</v>
      </c>
      <c r="G57" s="261">
        <f>IF(ISBLANK(F57),"  ",IF(F81&gt;0,F57/F81,IF(F57&gt;0,1,0)))</f>
        <v>4.6158866054585874E-3</v>
      </c>
      <c r="H57" s="283">
        <f>Revenue!J10</f>
        <v>177382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177382</v>
      </c>
      <c r="M57" s="261">
        <f>IF(ISBLANK(L57),"  ",IF(L81&gt;0,L57/L81,IF(L57&gt;0,1,0)))</f>
        <v>4.5345448767122841E-3</v>
      </c>
    </row>
    <row r="58" spans="1:13" ht="15" customHeight="1" x14ac:dyDescent="0.2">
      <c r="A58" s="282" t="s">
        <v>411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252</v>
      </c>
      <c r="B59" s="224">
        <f>Revenue!H11+Revenue!H12+Revenue!H14+Revenue!H15+Revenue!H17+Revenue!H18+Revenue!H22+Revenue!H23+Revenue!H13+Revenue!H16</f>
        <v>677642</v>
      </c>
      <c r="C59" s="257">
        <f t="shared" si="0"/>
        <v>0.21279244194024785</v>
      </c>
      <c r="D59" s="262">
        <f>Revenue!I11+Revenue!I12+Revenue!I14+Revenue!I15+Revenue!I17+Revenue!I18+Revenue!I22+Revenue!I23+Revenue!I13+Revenue!I16</f>
        <v>2506879</v>
      </c>
      <c r="E59" s="259">
        <f t="shared" si="22"/>
        <v>0.78720755805975218</v>
      </c>
      <c r="F59" s="281">
        <f t="shared" si="23"/>
        <v>3184521</v>
      </c>
      <c r="G59" s="261">
        <f>IF(ISBLANK(F59),"  ",IF(F81&gt;0,F59/F81,IF(F59&gt;0,1,0)))</f>
        <v>8.2868542629475295E-2</v>
      </c>
      <c r="H59" s="224">
        <f>Revenue!J11+Revenue!J12+Revenue!J14+Revenue!J15+Revenue!J17+Revenue!J18+Revenue!J22+Revenue!J23+Revenue!J13+Revenue!J16</f>
        <v>677642</v>
      </c>
      <c r="I59" s="257">
        <f t="shared" si="24"/>
        <v>0.21279244194024785</v>
      </c>
      <c r="J59" s="262">
        <f>Revenue!K11+Revenue!K12+Revenue!K14+Revenue!K15+Revenue!K17+Revenue!K18+Revenue!K22+Revenue!K23+Revenue!K13+Revenue!K16</f>
        <v>2506879</v>
      </c>
      <c r="K59" s="259">
        <f t="shared" si="25"/>
        <v>0.78720755805975218</v>
      </c>
      <c r="L59" s="281">
        <f t="shared" si="26"/>
        <v>3184521</v>
      </c>
      <c r="M59" s="261">
        <f>IF(ISBLANK(L59),"  ",IF(L81&gt;0,L59/L81,IF(L59&gt;0,1,0)))</f>
        <v>8.1408222848613043E-2</v>
      </c>
    </row>
    <row r="60" spans="1:13" s="153" customFormat="1" ht="15" customHeight="1" x14ac:dyDescent="0.25">
      <c r="A60" s="222" t="s">
        <v>216</v>
      </c>
      <c r="B60" s="227">
        <f>B59+B57+B56+B55+B54</f>
        <v>9790000</v>
      </c>
      <c r="C60" s="269">
        <f t="shared" si="0"/>
        <v>0.73822124271967948</v>
      </c>
      <c r="D60" s="272">
        <f>D59+D57+D56+D55+D54+D58</f>
        <v>3471607</v>
      </c>
      <c r="E60" s="270">
        <f t="shared" si="22"/>
        <v>0.26177875728032057</v>
      </c>
      <c r="F60" s="286">
        <f>F59+F57+F56+F55+F54+F58</f>
        <v>13261607</v>
      </c>
      <c r="G60" s="271">
        <f>IF(ISBLANK(F60),"  ",IF(F81&gt;0,F60/F81,IF(F60&gt;0,1,0)))</f>
        <v>0.34509744009062837</v>
      </c>
      <c r="H60" s="227">
        <f>H59+H57+H56+H55+H54</f>
        <v>9790000</v>
      </c>
      <c r="I60" s="269">
        <f t="shared" si="24"/>
        <v>0.73822124271967948</v>
      </c>
      <c r="J60" s="272">
        <f>J59+J57+J56+J55+J54+J58</f>
        <v>3471607</v>
      </c>
      <c r="K60" s="270">
        <f t="shared" si="25"/>
        <v>0.26177875728032057</v>
      </c>
      <c r="L60" s="281">
        <f t="shared" si="26"/>
        <v>13261607</v>
      </c>
      <c r="M60" s="271">
        <f>IF(ISBLANK(L60),"  ",IF(L81&gt;0,L60/L81,IF(L60&gt;0,1,0)))</f>
        <v>0.33901609001376554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246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12859</v>
      </c>
      <c r="E63" s="259">
        <f t="shared" si="22"/>
        <v>1</v>
      </c>
      <c r="F63" s="247">
        <f t="shared" si="27"/>
        <v>12859</v>
      </c>
      <c r="G63" s="261">
        <f>IF(ISBLANK(F63),"  ",IF(F81&gt;0,F63/F81,IF(F63&gt;0,1,0)))</f>
        <v>3.34620682254073E-4</v>
      </c>
      <c r="H63" s="209">
        <f>Revenue!J28</f>
        <v>0</v>
      </c>
      <c r="I63" s="257">
        <f t="shared" si="24"/>
        <v>0</v>
      </c>
      <c r="J63" s="262">
        <f>Revenue!K28</f>
        <v>12859</v>
      </c>
      <c r="K63" s="259">
        <f t="shared" si="25"/>
        <v>1</v>
      </c>
      <c r="L63" s="247">
        <f t="shared" si="28"/>
        <v>12859</v>
      </c>
      <c r="M63" s="261">
        <f>IF(ISBLANK(L63),"  ",IF(L81&gt;0,L63/L81,IF(L63&gt;0,1,0)))</f>
        <v>3.2872395490885918E-4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2566538</v>
      </c>
      <c r="E64" s="259">
        <f t="shared" si="22"/>
        <v>1</v>
      </c>
      <c r="F64" s="247">
        <f t="shared" si="27"/>
        <v>2566538</v>
      </c>
      <c r="G64" s="261">
        <f>IF(ISBLANK(F64),"  ",IF(F81&gt;0,F64/F81,IF(F64&gt;0,1,0)))</f>
        <v>6.6787207138269231E-2</v>
      </c>
      <c r="H64" s="209">
        <f>Revenue!J73</f>
        <v>0</v>
      </c>
      <c r="I64" s="257">
        <f t="shared" si="24"/>
        <v>0</v>
      </c>
      <c r="J64" s="262">
        <f>Revenue!K73</f>
        <v>2566538</v>
      </c>
      <c r="K64" s="259">
        <f t="shared" si="25"/>
        <v>1</v>
      </c>
      <c r="L64" s="247">
        <f t="shared" si="28"/>
        <v>2566538</v>
      </c>
      <c r="M64" s="261">
        <f>IF(ISBLANK(L64),"  ",IF(L81&gt;0,L64/L81,IF(L64&gt;0,1,0)))</f>
        <v>6.5610274654628944E-2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23318</v>
      </c>
      <c r="E65" s="259">
        <f t="shared" si="22"/>
        <v>1</v>
      </c>
      <c r="F65" s="247">
        <f t="shared" si="27"/>
        <v>23318</v>
      </c>
      <c r="G65" s="261">
        <f>IF(ISBLANK(F65),"  ",IF(F81&gt;0,F65/F81,IF(F65&gt;0,1,0)))</f>
        <v>6.0678785821607233E-4</v>
      </c>
      <c r="H65" s="209">
        <f>Revenue!J29</f>
        <v>0</v>
      </c>
      <c r="I65" s="257">
        <f t="shared" si="24"/>
        <v>0</v>
      </c>
      <c r="J65" s="262">
        <f>Revenue!K29</f>
        <v>23318</v>
      </c>
      <c r="K65" s="259">
        <f t="shared" si="25"/>
        <v>1</v>
      </c>
      <c r="L65" s="247">
        <f t="shared" si="28"/>
        <v>23318</v>
      </c>
      <c r="M65" s="261">
        <f>IF(ISBLANK(L65),"  ",IF(L81&gt;0,L65/L81,IF(L65&gt;0,1,0)))</f>
        <v>5.9609496699313935E-4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247</v>
      </c>
      <c r="B67" s="209">
        <f>Revenue!H84</f>
        <v>0</v>
      </c>
      <c r="C67" s="257">
        <f t="shared" si="0"/>
        <v>0</v>
      </c>
      <c r="D67" s="262">
        <f>Revenue!I84</f>
        <v>2805</v>
      </c>
      <c r="E67" s="259">
        <f t="shared" si="22"/>
        <v>1</v>
      </c>
      <c r="F67" s="247">
        <f t="shared" si="27"/>
        <v>2805</v>
      </c>
      <c r="G67" s="261">
        <f>IF(ISBLANK(F67),"  ",IF(F81&gt;0,F67/F81,IF(F67&gt;0,1,0)))</f>
        <v>7.299253547886109E-5</v>
      </c>
      <c r="H67" s="209">
        <f>Revenue!J84</f>
        <v>0</v>
      </c>
      <c r="I67" s="257">
        <f t="shared" si="24"/>
        <v>0</v>
      </c>
      <c r="J67" s="262">
        <f>Revenue!K84</f>
        <v>2805</v>
      </c>
      <c r="K67" s="259">
        <f t="shared" si="25"/>
        <v>1</v>
      </c>
      <c r="L67" s="247">
        <f t="shared" si="28"/>
        <v>2805</v>
      </c>
      <c r="M67" s="261">
        <f>IF(ISBLANK(L67),"  ",IF(L81&gt;0,L67/L81,IF(L67&gt;0,1,0)))</f>
        <v>7.1706251926226768E-5</v>
      </c>
    </row>
    <row r="68" spans="1:13" ht="15" customHeight="1" x14ac:dyDescent="0.2">
      <c r="A68" s="251" t="s">
        <v>248</v>
      </c>
      <c r="B68" s="209">
        <f>Revenue!H78</f>
        <v>0</v>
      </c>
      <c r="C68" s="257">
        <f t="shared" si="0"/>
        <v>0</v>
      </c>
      <c r="D68" s="262">
        <f>Revenue!I78</f>
        <v>530751</v>
      </c>
      <c r="E68" s="259">
        <f t="shared" si="22"/>
        <v>1</v>
      </c>
      <c r="F68" s="247">
        <f t="shared" si="27"/>
        <v>530751</v>
      </c>
      <c r="G68" s="261">
        <f>IF(ISBLANK(F68),"  ",IF(F81&gt;0,F68/F81,IF(F68&gt;0,1,0)))</f>
        <v>1.3811358715843495E-2</v>
      </c>
      <c r="H68" s="209">
        <f>Revenue!J78</f>
        <v>0</v>
      </c>
      <c r="I68" s="257">
        <f t="shared" si="24"/>
        <v>0</v>
      </c>
      <c r="J68" s="262">
        <f>Revenue!K78</f>
        <v>530751</v>
      </c>
      <c r="K68" s="259">
        <f t="shared" si="25"/>
        <v>1</v>
      </c>
      <c r="L68" s="247">
        <f t="shared" si="28"/>
        <v>530751</v>
      </c>
      <c r="M68" s="261">
        <f>IF(ISBLANK(L68),"  ",IF(L81&gt;0,L68/L81,IF(L68&gt;0,1,0)))</f>
        <v>1.3567973232120065E-2</v>
      </c>
    </row>
    <row r="69" spans="1:13" ht="15" customHeight="1" x14ac:dyDescent="0.2">
      <c r="A69" s="197" t="s">
        <v>249</v>
      </c>
      <c r="B69" s="209">
        <f>Revenue!H75+Revenue!H74</f>
        <v>0</v>
      </c>
      <c r="C69" s="257">
        <f t="shared" si="0"/>
        <v>0</v>
      </c>
      <c r="D69" s="262">
        <f>Revenue!I75+Revenue!I74</f>
        <v>35794</v>
      </c>
      <c r="E69" s="259">
        <f t="shared" si="22"/>
        <v>1</v>
      </c>
      <c r="F69" s="247">
        <f t="shared" si="27"/>
        <v>35794</v>
      </c>
      <c r="G69" s="261">
        <f>IF(ISBLANK(F69),"  ",IF(F81&gt;0,F69/F81,IF(F69&gt;0,1,0)))</f>
        <v>9.3144200175770194E-4</v>
      </c>
      <c r="H69" s="209">
        <f>Revenue!J75+Revenue!J74</f>
        <v>0</v>
      </c>
      <c r="I69" s="257">
        <f t="shared" si="24"/>
        <v>0</v>
      </c>
      <c r="J69" s="262">
        <f>Revenue!K75+Revenue!K74</f>
        <v>35794</v>
      </c>
      <c r="K69" s="259">
        <f t="shared" si="25"/>
        <v>1</v>
      </c>
      <c r="L69" s="247">
        <f t="shared" si="28"/>
        <v>35794</v>
      </c>
      <c r="M69" s="261">
        <f>IF(ISBLANK(L69),"  ",IF(L81&gt;0,L69/L81,IF(L69&gt;0,1,0)))</f>
        <v>9.1502801477624275E-4</v>
      </c>
    </row>
    <row r="70" spans="1:13" ht="15" customHeight="1" x14ac:dyDescent="0.2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68246</v>
      </c>
      <c r="E70" s="259">
        <f t="shared" si="22"/>
        <v>1</v>
      </c>
      <c r="F70" s="247">
        <f t="shared" si="27"/>
        <v>68246</v>
      </c>
      <c r="G70" s="261">
        <f>IF(ISBLANK(F70),"  ",IF(F81&gt;0,F70/F81,IF(F70&gt;0,1,0)))</f>
        <v>1.7759174960036911E-3</v>
      </c>
      <c r="H70" s="209">
        <f>Revenue!J30</f>
        <v>0</v>
      </c>
      <c r="I70" s="257">
        <f t="shared" si="24"/>
        <v>0</v>
      </c>
      <c r="J70" s="262">
        <f>Revenue!K30</f>
        <v>68246</v>
      </c>
      <c r="K70" s="259">
        <f t="shared" si="25"/>
        <v>1</v>
      </c>
      <c r="L70" s="247">
        <f t="shared" si="28"/>
        <v>68246</v>
      </c>
      <c r="M70" s="261">
        <f>IF(ISBLANK(L70),"  ",IF(L81&gt;0,L70/L81,IF(L70&gt;0,1,0)))</f>
        <v>1.7446220566692593E-3</v>
      </c>
    </row>
    <row r="71" spans="1:13" ht="15" customHeight="1" x14ac:dyDescent="0.2">
      <c r="A71" s="251" t="s">
        <v>527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9790000</v>
      </c>
      <c r="C72" s="269">
        <f t="shared" si="0"/>
        <v>0.59326437084464967</v>
      </c>
      <c r="D72" s="272">
        <f>D60+SUM(D61:D71)</f>
        <v>6711918</v>
      </c>
      <c r="E72" s="270">
        <f t="shared" si="22"/>
        <v>0.40673562915535033</v>
      </c>
      <c r="F72" s="217">
        <f>F60+SUM(F61:F71)</f>
        <v>16501918</v>
      </c>
      <c r="G72" s="271">
        <f>IF(ISBLANK(F72),"  ",IF(F81&gt;0,F72/F81,IF(F72&gt;0,1,0)))</f>
        <v>0.42941776651845148</v>
      </c>
      <c r="H72" s="217">
        <f>H60+SUM(H61:H71)</f>
        <v>9790000</v>
      </c>
      <c r="I72" s="269">
        <f t="shared" si="24"/>
        <v>0.59326437084464967</v>
      </c>
      <c r="J72" s="272">
        <f>J60+SUM(J61:J71)</f>
        <v>6711918</v>
      </c>
      <c r="K72" s="270">
        <f t="shared" si="25"/>
        <v>0.40673562915535033</v>
      </c>
      <c r="L72" s="217">
        <f>L60+SUM(L61:L71)</f>
        <v>16501918</v>
      </c>
      <c r="M72" s="271">
        <f>IF(ISBLANK(L72),"  ",IF(L81&gt;0,L72/L81,IF(L72&gt;0,1,0)))</f>
        <v>0.42185051314578831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18051</v>
      </c>
      <c r="E74" s="254">
        <f>IF(ISBLANK(D74),"  ",IF(F74&gt;0,D74/F74,IF(D74&gt;0,1,0)))</f>
        <v>1</v>
      </c>
      <c r="F74" s="137">
        <f>D74+B74</f>
        <v>18051</v>
      </c>
      <c r="G74" s="256">
        <f>IF(ISBLANK(F74),"  ",IF(F81&gt;0,F74/F81,IF(F74&gt;0,1,0)))</f>
        <v>4.69728434199259E-4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18051</v>
      </c>
      <c r="K74" s="254">
        <f>IF(ISBLANK(J74),"  ",IF(L74&gt;0,J74/L74,IF(J74&gt;0,1,0)))</f>
        <v>1</v>
      </c>
      <c r="L74" s="137">
        <f>J74+H74</f>
        <v>18051</v>
      </c>
      <c r="M74" s="256">
        <f>IF(ISBLANK(L74),"  ",IF(L81&gt;0,L74/L81,IF(L74&gt;0,1,0)))</f>
        <v>4.6145082121936521E-4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6443612</v>
      </c>
      <c r="E77" s="254">
        <f>IF(ISBLANK(D77),"  ",IF(F77&gt;0,D77/F77,IF(D77&gt;0,1,0)))</f>
        <v>1</v>
      </c>
      <c r="F77" s="137">
        <f>D77+B77</f>
        <v>6443612</v>
      </c>
      <c r="G77" s="256">
        <f>IF(ISBLANK(F77),"  ",IF(F81&gt;0,F77/F81,IF(F77&gt;0,1,0)))</f>
        <v>0.16767756774403389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6443612</v>
      </c>
      <c r="K77" s="254">
        <f>IF(ISBLANK(J77),"  ",IF(L77&gt;0,J77/L77,IF(J77&gt;0,1,0)))</f>
        <v>1</v>
      </c>
      <c r="L77" s="137">
        <f>J77+H77</f>
        <v>6443612</v>
      </c>
      <c r="M77" s="256">
        <f>IF(ISBLANK(L77),"  ",IF(L81&gt;0,L77/L81,IF(L77&gt;0,1,0)))</f>
        <v>0.16472273275823812</v>
      </c>
    </row>
    <row r="78" spans="1:13" ht="15" customHeight="1" x14ac:dyDescent="0.2">
      <c r="A78" s="208" t="s">
        <v>251</v>
      </c>
      <c r="B78" s="209">
        <f>Revenue!H67+Revenue!H72</f>
        <v>0</v>
      </c>
      <c r="C78" s="257">
        <f t="shared" si="0"/>
        <v>0</v>
      </c>
      <c r="D78" s="262">
        <f>Revenue!I67+Revenue!I72</f>
        <v>5797254</v>
      </c>
      <c r="E78" s="259">
        <f>IF(ISBLANK(D78),"  ",IF(F78&gt;0,D78/F78,IF(D78&gt;0,1,0)))</f>
        <v>1</v>
      </c>
      <c r="F78" s="247">
        <f>D78+B78</f>
        <v>5797254</v>
      </c>
      <c r="G78" s="261">
        <f>IF(ISBLANK(F78),"  ",IF(F81&gt;0,F78/F81,IF(F78&gt;0,1,0)))</f>
        <v>0.15085784965239549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5797254</v>
      </c>
      <c r="K78" s="259">
        <f>IF(ISBLANK(J78),"  ",IF(L78&gt;0,J78/L78,IF(J78&gt;0,1,0)))</f>
        <v>1</v>
      </c>
      <c r="L78" s="247">
        <f>J78+H78</f>
        <v>5797254</v>
      </c>
      <c r="M78" s="261">
        <f>IF(ISBLANK(L78),"  ",IF(L81&gt;0,L78/L81,IF(L78&gt;0,1,0)))</f>
        <v>0.14819941383398424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12258917</v>
      </c>
      <c r="E79" s="270">
        <f>IF(ISBLANK(D79),"  ",IF(F79&gt;0,D79/F79,IF(D79&gt;0,1,0)))</f>
        <v>1</v>
      </c>
      <c r="F79" s="273">
        <f>F78+F77+F76+F75+F74</f>
        <v>12258917</v>
      </c>
      <c r="G79" s="271">
        <f>IF(ISBLANK(F79),"  ",IF(F81&gt;0,F79/F81,IF(F79&gt;0,1,0)))</f>
        <v>0.31900514583062867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12258917</v>
      </c>
      <c r="K79" s="270">
        <f>IF(ISBLANK(J79),"  ",IF(L79&gt;0,J79/L79,IF(J79&gt;0,1,0)))</f>
        <v>1</v>
      </c>
      <c r="L79" s="273">
        <f>L78+L77+L76+L75+L74</f>
        <v>12258917</v>
      </c>
      <c r="M79" s="271">
        <f>IF(ISBLANK(L79),"  ",IF(L81&gt;0,L79/L81,IF(L79&gt;0,1,0)))</f>
        <v>0.31338359741344174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19207752</v>
      </c>
      <c r="C81" s="294">
        <f t="shared" si="0"/>
        <v>0.49982977516191268</v>
      </c>
      <c r="D81" s="293">
        <f>D79+D72+D51+D44+D52+D80</f>
        <v>19220835</v>
      </c>
      <c r="E81" s="295">
        <f>IF(ISBLANK(D81),"  ",IF(F81&gt;0,D81/F81,IF(D81&gt;0,1,0)))</f>
        <v>0.50017022483808737</v>
      </c>
      <c r="F81" s="293">
        <f>F79+F72+F51+F44+F52+F80</f>
        <v>38428587</v>
      </c>
      <c r="G81" s="296">
        <f>IF(ISBLANK(F81),"  ",IF(F81&gt;0,F81/F81,IF(F81&gt;0,1,0)))</f>
        <v>1</v>
      </c>
      <c r="H81" s="293">
        <f>H79+H72+H51+H44+H52+H80</f>
        <v>19897093</v>
      </c>
      <c r="I81" s="294">
        <f>IF(ISBLANK(H81),"  ",IF(L81&gt;0,H81/L81,IF(H81&gt;0,1,0)))</f>
        <v>0.50864383716847172</v>
      </c>
      <c r="J81" s="293">
        <f>J79+J72+J51+J44+J52+J80</f>
        <v>19220835</v>
      </c>
      <c r="K81" s="295">
        <f>IF(ISBLANK(J81),"  ",IF(L81&gt;0,J81/L81,IF(J81&gt;0,1,0)))</f>
        <v>0.49135616283152828</v>
      </c>
      <c r="L81" s="293">
        <f>L79+L72+L51+L44+L52+L80</f>
        <v>39117928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D78" sqref="D78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Northshore Technical Community College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545</v>
      </c>
      <c r="C6" s="236"/>
      <c r="D6" s="237"/>
      <c r="E6" s="236"/>
      <c r="F6" s="237"/>
      <c r="G6" s="238"/>
      <c r="H6" s="200" t="s">
        <v>544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9171730</v>
      </c>
      <c r="C13" s="252">
        <f>IF(ISBLANK(B13),"  ",IF(F13&gt;0,B13/F13,IF(B13&gt;0,1,0)))</f>
        <v>0.97346559495973672</v>
      </c>
      <c r="D13" s="253">
        <f>Revenue!G34</f>
        <v>250000</v>
      </c>
      <c r="E13" s="254">
        <f>IF(ISBLANK(D13),"  ",IF(F13&gt;0,D13/F13,IF(D13&gt;0,1,0)))</f>
        <v>2.6534405040263307E-2</v>
      </c>
      <c r="F13" s="255">
        <f t="shared" ref="F13:F35" si="0">D13+B13</f>
        <v>9421730</v>
      </c>
      <c r="G13" s="256">
        <f>IF(ISBLANK(F13),"  ",IF(F81&gt;0,F13/F81,IF(F13&gt;0,1,0)))</f>
        <v>0.26390886048832213</v>
      </c>
      <c r="H13" s="232">
        <f>Revenue!J34</f>
        <v>9894255</v>
      </c>
      <c r="I13" s="252">
        <f>IF(ISBLANK(H13),"  ",IF(L13&gt;0,H13/L13,IF(H13&gt;0,1,0)))</f>
        <v>0.9753555091034285</v>
      </c>
      <c r="J13" s="253">
        <f>Revenue!K34</f>
        <v>250000</v>
      </c>
      <c r="K13" s="254">
        <f>IF(ISBLANK(J13),"  ",IF(L13&gt;0,J13/L13,IF(J13&gt;0,1,0)))</f>
        <v>2.4644490896571506E-2</v>
      </c>
      <c r="L13" s="255">
        <f t="shared" ref="L13:L31" si="1">J13+H13</f>
        <v>10144255</v>
      </c>
      <c r="M13" s="256">
        <f>IF(ISBLANK(L13),"  ",IF(L81&gt;0,L13/L81,IF(L13&gt;0,1,0)))</f>
        <v>0.25932495708872921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239</v>
      </c>
      <c r="B15" s="538">
        <f>SUM(B16:B38)</f>
        <v>244946</v>
      </c>
      <c r="C15" s="539">
        <f t="shared" si="2"/>
        <v>1</v>
      </c>
      <c r="D15" s="540">
        <f>SUM(D16:D38)</f>
        <v>0</v>
      </c>
      <c r="E15" s="539">
        <f t="shared" si="3"/>
        <v>0</v>
      </c>
      <c r="F15" s="542">
        <f t="shared" si="0"/>
        <v>244946</v>
      </c>
      <c r="G15" s="543">
        <f>IF(ISBLANK(F15),"  ",IF(F82&gt;0,F15/F82,IF(F15&gt;0,1,0)))</f>
        <v>1</v>
      </c>
      <c r="H15" s="538">
        <f>SUM(H16:H38)</f>
        <v>212838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212838</v>
      </c>
      <c r="M15" s="543">
        <f>IF(ISBLANK(L15),"  ",IF(L82&gt;0,L15/L82,IF(L15&gt;0,1,0)))</f>
        <v>1</v>
      </c>
    </row>
    <row r="16" spans="1:13" s="402" customFormat="1" ht="15" customHeight="1" x14ac:dyDescent="0.2">
      <c r="A16" s="522" t="s">
        <v>240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146</v>
      </c>
      <c r="B17" s="530">
        <f>Revenue!F40</f>
        <v>244946</v>
      </c>
      <c r="C17" s="531">
        <f t="shared" si="2"/>
        <v>1</v>
      </c>
      <c r="D17" s="532">
        <f>Revenue!G40</f>
        <v>0</v>
      </c>
      <c r="E17" s="526">
        <f t="shared" si="3"/>
        <v>0</v>
      </c>
      <c r="F17" s="533">
        <f t="shared" si="0"/>
        <v>244946</v>
      </c>
      <c r="G17" s="534">
        <f>IF(ISBLANK(F17),"  ",IF(F81&gt;0,F17/F81,IF(F17&gt;0,1,0)))</f>
        <v>6.8610987304001019E-3</v>
      </c>
      <c r="H17" s="530">
        <f>Revenue!J40</f>
        <v>212838</v>
      </c>
      <c r="I17" s="531">
        <f t="shared" si="4"/>
        <v>1</v>
      </c>
      <c r="J17" s="532">
        <f>Revenue!K40</f>
        <v>0</v>
      </c>
      <c r="K17" s="535">
        <f t="shared" si="5"/>
        <v>0</v>
      </c>
      <c r="L17" s="533">
        <f t="shared" si="1"/>
        <v>212838</v>
      </c>
      <c r="M17" s="534">
        <f>IF(ISBLANK(L17),"  ",IF(L81&gt;0,L17/L81,IF(L17&gt;0,1,0)))</f>
        <v>5.4409323520407315E-3</v>
      </c>
    </row>
    <row r="18" spans="1:13" s="402" customFormat="1" ht="15" customHeight="1" x14ac:dyDescent="0.2">
      <c r="A18" s="529" t="s">
        <v>147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241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155</v>
      </c>
      <c r="B26" s="530">
        <f>Revenue!F48</f>
        <v>0</v>
      </c>
      <c r="C26" s="531">
        <f t="shared" si="2"/>
        <v>0</v>
      </c>
      <c r="D26" s="532">
        <f>Revenue!G48</f>
        <v>0</v>
      </c>
      <c r="E26" s="526">
        <f t="shared" si="3"/>
        <v>0</v>
      </c>
      <c r="F26" s="533">
        <f t="shared" si="0"/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4"/>
        <v>0</v>
      </c>
      <c r="J26" s="532">
        <f>Revenue!K48</f>
        <v>0</v>
      </c>
      <c r="K26" s="535">
        <f t="shared" si="5"/>
        <v>0</v>
      </c>
      <c r="L26" s="533">
        <f t="shared" si="1"/>
        <v>0</v>
      </c>
      <c r="M26" s="534">
        <f>IF(ISBLANK(L26),"  ",IF(L81&gt;0,L26/L81,IF(L26&gt;0,1,0)))</f>
        <v>0</v>
      </c>
    </row>
    <row r="27" spans="1:13" s="402" customFormat="1" ht="15" customHeight="1" x14ac:dyDescent="0.2">
      <c r="A27" s="536" t="s">
        <v>380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382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381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414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465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463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462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466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464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561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">
      <c r="A37" s="529" t="s">
        <v>562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">
      <c r="A38" s="529" t="s">
        <v>563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256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564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9416676</v>
      </c>
      <c r="C44" s="269">
        <f>IF(ISBLANK(B44),"  ",IF(F44&gt;0,B44/F44,IF(B44&gt;0,1,0)))</f>
        <v>0.97413795600473219</v>
      </c>
      <c r="D44" s="217">
        <f>SUM(D13,D14,D15,D40,D42,D43)</f>
        <v>250000</v>
      </c>
      <c r="E44" s="297">
        <f>IF(ISBLANK(D44),"  ",IF(F44&gt;0,D44/F44,IF(D44&gt;0,1,0)))</f>
        <v>2.5862043995267866E-2</v>
      </c>
      <c r="F44" s="217">
        <f>SUM(F13,F14,F15,F40,F42,F43)</f>
        <v>9666676</v>
      </c>
      <c r="G44" s="271">
        <f>IF(ISBLANK(F44),"  ",IF(F81&gt;0,F44/F81,IF(F44&gt;0,1,0)))</f>
        <v>0.27076995921872221</v>
      </c>
      <c r="H44" s="217">
        <f>SUM(H13,H14,H15,H40,H42,H43)</f>
        <v>10107093</v>
      </c>
      <c r="I44" s="269">
        <f>IF(ISBLANK(H44),"  ",IF(L44&gt;0,H44/L44,IF(H44&gt;0,1,0)))</f>
        <v>0.97586195276995191</v>
      </c>
      <c r="J44" s="217">
        <f>SUM(J13,J14,J15,J40,J42,J43)</f>
        <v>250000</v>
      </c>
      <c r="K44" s="270">
        <f>IF(ISBLANK(J44),"  ",IF(L44&gt;0,J44/L44,IF(J44&gt;0,1,0)))</f>
        <v>2.4138047230048046E-2</v>
      </c>
      <c r="L44" s="217">
        <f>SUM(L13,L14,L15,L40,L42,L43)</f>
        <v>10357093</v>
      </c>
      <c r="M44" s="271">
        <f>IF(ISBLANK(L44),"  ",IF(L81&gt;0,L44/L81,IF(L44&gt;0,1,0)))</f>
        <v>0.26476588944076995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253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254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242</v>
      </c>
      <c r="B54" s="276">
        <f>Revenue!F7</f>
        <v>6208161</v>
      </c>
      <c r="C54" s="252">
        <f t="shared" si="2"/>
        <v>0.9190437869780439</v>
      </c>
      <c r="D54" s="258">
        <f>Revenue!G7</f>
        <v>546861</v>
      </c>
      <c r="E54" s="254">
        <f>IF(ISBLANK(D54),"  ",IF(F54&gt;0,D54/F54,IF(D54&gt;0,1,0)))</f>
        <v>8.0956213021956103E-2</v>
      </c>
      <c r="F54" s="280">
        <f t="shared" ref="F54:F59" si="19">D54+B54</f>
        <v>6755022</v>
      </c>
      <c r="G54" s="256">
        <f>IF(ISBLANK(F54),"  ",IF(F81&gt;0,F54/F81,IF(F54&gt;0,1,0)))</f>
        <v>0.18921261367005282</v>
      </c>
      <c r="H54" s="276">
        <f>Revenue!J7</f>
        <v>8934976</v>
      </c>
      <c r="I54" s="252">
        <f t="shared" ref="I54:I72" si="20">IF(ISBLANK(H54),"  ",IF(L54&gt;0,H54/L54,IF(H54&gt;0,1,0)))</f>
        <v>0.94232541647784074</v>
      </c>
      <c r="J54" s="258">
        <f>Revenue!K7</f>
        <v>546861</v>
      </c>
      <c r="K54" s="254">
        <f t="shared" ref="K54:K72" si="21">IF(ISBLANK(J54),"  ",IF(L54&gt;0,J54/L54,IF(J54&gt;0,1,0)))</f>
        <v>5.7674583522159262E-2</v>
      </c>
      <c r="L54" s="280">
        <f t="shared" ref="L54:L59" si="22">J54+H54</f>
        <v>9481837</v>
      </c>
      <c r="M54" s="256">
        <f>IF(ISBLANK(L54),"  ",IF(L81&gt;0,L54/L81,IF(L54&gt;0,1,0)))</f>
        <v>0.24239108472207424</v>
      </c>
    </row>
    <row r="55" spans="1:13" ht="15" customHeight="1" x14ac:dyDescent="0.2">
      <c r="A55" s="208" t="s">
        <v>243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244</v>
      </c>
      <c r="B56" s="283">
        <f>Revenue!F9</f>
        <v>0</v>
      </c>
      <c r="C56" s="257">
        <f t="shared" si="2"/>
        <v>0</v>
      </c>
      <c r="D56" s="284">
        <f>Revenue!G9</f>
        <v>417867</v>
      </c>
      <c r="E56" s="254">
        <f t="shared" si="23"/>
        <v>1</v>
      </c>
      <c r="F56" s="285">
        <f t="shared" si="19"/>
        <v>417867</v>
      </c>
      <c r="G56" s="261">
        <f>IF(ISBLANK(F56),"  ",IF(F81&gt;0,F56/F81,IF(F56&gt;0,1,0)))</f>
        <v>1.1704729790141907E-2</v>
      </c>
      <c r="H56" s="283">
        <f>Revenue!J9</f>
        <v>0</v>
      </c>
      <c r="I56" s="257">
        <f t="shared" si="20"/>
        <v>0</v>
      </c>
      <c r="J56" s="284">
        <f>Revenue!K9</f>
        <v>417867</v>
      </c>
      <c r="K56" s="259">
        <f t="shared" si="21"/>
        <v>1</v>
      </c>
      <c r="L56" s="285">
        <f t="shared" si="22"/>
        <v>417867</v>
      </c>
      <c r="M56" s="261">
        <f>IF(ISBLANK(L56),"  ",IF(L81&gt;0,L56/L81,IF(L56&gt;0,1,0)))</f>
        <v>1.068223756636599E-2</v>
      </c>
    </row>
    <row r="57" spans="1:13" ht="15" customHeight="1" x14ac:dyDescent="0.2">
      <c r="A57" s="282" t="s">
        <v>245</v>
      </c>
      <c r="B57" s="283">
        <f>Revenue!F10</f>
        <v>177382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177382</v>
      </c>
      <c r="G57" s="261">
        <f>IF(ISBLANK(F57),"  ",IF(F81&gt;0,F57/F81,IF(F57&gt;0,1,0)))</f>
        <v>4.9685866068269373E-3</v>
      </c>
      <c r="H57" s="283">
        <f>Revenue!J10</f>
        <v>177382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177382</v>
      </c>
      <c r="M57" s="261">
        <f>IF(ISBLANK(L57),"  ",IF(L81&gt;0,L57/L81,IF(L57&gt;0,1,0)))</f>
        <v>4.5345448767122841E-3</v>
      </c>
    </row>
    <row r="58" spans="1:13" ht="15" customHeight="1" x14ac:dyDescent="0.2">
      <c r="A58" s="282" t="s">
        <v>411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252</v>
      </c>
      <c r="B59" s="224">
        <f>Revenue!F11+Revenue!F12+Revenue!F14+Revenue!F15+Revenue!F17+Revenue!F18+Revenue!F22+Revenue!F23+Revenue!F13+Revenue!F16</f>
        <v>677642</v>
      </c>
      <c r="C59" s="257">
        <f t="shared" si="2"/>
        <v>0.21279244194024785</v>
      </c>
      <c r="D59" s="262">
        <f>Revenue!G11+Revenue!G12+Revenue!G14+Revenue!G15+Revenue!G17+Revenue!G18+Revenue!G22+Revenue!G23+Revenue!G13+Revenue!G16</f>
        <v>2506879</v>
      </c>
      <c r="E59" s="254">
        <f t="shared" si="23"/>
        <v>0.78720755805975218</v>
      </c>
      <c r="F59" s="281">
        <f t="shared" si="19"/>
        <v>3184521</v>
      </c>
      <c r="G59" s="261">
        <f>IF(ISBLANK(F59),"  ",IF(F81&gt;0,F59/F81,IF(F59&gt;0,1,0)))</f>
        <v>8.9200529872022663E-2</v>
      </c>
      <c r="H59" s="224">
        <f>Revenue!J11+Revenue!J12+Revenue!J14+Revenue!J15+Revenue!J17+Revenue!J18+Revenue!J22+Revenue!J23+Revenue!J13+Revenue!J16</f>
        <v>677642</v>
      </c>
      <c r="I59" s="257">
        <f t="shared" si="20"/>
        <v>0.21279244194024785</v>
      </c>
      <c r="J59" s="262">
        <f>Revenue!K11+Revenue!K12+Revenue!K14+Revenue!K15+Revenue!K17+Revenue!K18+Revenue!K22+Revenue!K23+Revenue!K13+Revenue!K16</f>
        <v>2506879</v>
      </c>
      <c r="K59" s="259">
        <f t="shared" si="21"/>
        <v>0.78720755805975218</v>
      </c>
      <c r="L59" s="281">
        <f t="shared" si="22"/>
        <v>3184521</v>
      </c>
      <c r="M59" s="261">
        <f>IF(ISBLANK(L59),"  ",IF(L81&gt;0,L59/L81,IF(L59&gt;0,1,0)))</f>
        <v>8.1408222848613043E-2</v>
      </c>
    </row>
    <row r="60" spans="1:13" s="153" customFormat="1" ht="15" customHeight="1" x14ac:dyDescent="0.25">
      <c r="A60" s="222" t="s">
        <v>216</v>
      </c>
      <c r="B60" s="227">
        <f>B59+B57+B56+B55+B54</f>
        <v>7063185</v>
      </c>
      <c r="C60" s="269">
        <f t="shared" si="2"/>
        <v>0.67046269162219818</v>
      </c>
      <c r="D60" s="272">
        <f>D59+D57+D56+D55+D54+D58</f>
        <v>3471607</v>
      </c>
      <c r="E60" s="297">
        <f t="shared" si="23"/>
        <v>0.32953730837780187</v>
      </c>
      <c r="F60" s="286">
        <f>F59+F57+F56+F55+F54+F58</f>
        <v>10534792</v>
      </c>
      <c r="G60" s="271">
        <f>IF(ISBLANK(F60),"  ",IF(F81&gt;0,F60/F81,IF(F60&gt;0,1,0)))</f>
        <v>0.29508645993904431</v>
      </c>
      <c r="H60" s="227">
        <f>H59+H57+H56+H55+H54</f>
        <v>9790000</v>
      </c>
      <c r="I60" s="269">
        <f t="shared" si="20"/>
        <v>0.73822124271967948</v>
      </c>
      <c r="J60" s="272">
        <f>J59+J57+J56+J55+J54+J58</f>
        <v>3471607</v>
      </c>
      <c r="K60" s="270">
        <f t="shared" si="21"/>
        <v>0.26177875728032057</v>
      </c>
      <c r="L60" s="281">
        <f>L59+L57+L56+L55+L54+L58</f>
        <v>13261607</v>
      </c>
      <c r="M60" s="271">
        <f>IF(ISBLANK(L60),"  ",IF(L81&gt;0,L60/L81,IF(L60&gt;0,1,0)))</f>
        <v>0.33901609001376554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246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12859</v>
      </c>
      <c r="E63" s="254">
        <f t="shared" si="23"/>
        <v>1</v>
      </c>
      <c r="F63" s="247">
        <f t="shared" si="24"/>
        <v>12859</v>
      </c>
      <c r="G63" s="261">
        <f>IF(ISBLANK(F63),"  ",IF(F81&gt;0,F63/F81,IF(F63&gt;0,1,0)))</f>
        <v>3.6018905625817489E-4</v>
      </c>
      <c r="H63" s="209">
        <f>Revenue!J28</f>
        <v>0</v>
      </c>
      <c r="I63" s="257">
        <f t="shared" si="20"/>
        <v>0</v>
      </c>
      <c r="J63" s="262">
        <f>Revenue!K28</f>
        <v>12859</v>
      </c>
      <c r="K63" s="259">
        <f t="shared" si="21"/>
        <v>1</v>
      </c>
      <c r="L63" s="247">
        <f t="shared" si="25"/>
        <v>12859</v>
      </c>
      <c r="M63" s="261">
        <f>IF(ISBLANK(L63),"  ",IF(L81&gt;0,L63/L81,IF(L63&gt;0,1,0)))</f>
        <v>3.2872395490885918E-4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2566538</v>
      </c>
      <c r="E64" s="254">
        <f t="shared" si="23"/>
        <v>1</v>
      </c>
      <c r="F64" s="247">
        <f t="shared" si="24"/>
        <v>2566538</v>
      </c>
      <c r="G64" s="261">
        <f>IF(ISBLANK(F64),"  ",IF(F81&gt;0,F64/F81,IF(F64&gt;0,1,0)))</f>
        <v>7.1890419167178143E-2</v>
      </c>
      <c r="H64" s="209">
        <f>Revenue!J73</f>
        <v>0</v>
      </c>
      <c r="I64" s="257">
        <f t="shared" si="20"/>
        <v>0</v>
      </c>
      <c r="J64" s="262">
        <f>Revenue!K73</f>
        <v>2566538</v>
      </c>
      <c r="K64" s="259">
        <f t="shared" si="21"/>
        <v>1</v>
      </c>
      <c r="L64" s="247">
        <f t="shared" si="25"/>
        <v>2566538</v>
      </c>
      <c r="M64" s="261">
        <f>IF(ISBLANK(L64),"  ",IF(L81&gt;0,L64/L81,IF(L64&gt;0,1,0)))</f>
        <v>6.5610274654628944E-2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23318</v>
      </c>
      <c r="E65" s="254">
        <f t="shared" si="23"/>
        <v>1</v>
      </c>
      <c r="F65" s="247">
        <f t="shared" si="24"/>
        <v>23318</v>
      </c>
      <c r="G65" s="261">
        <f>IF(ISBLANK(F65),"  ",IF(F81&gt;0,F65/F81,IF(F65&gt;0,1,0)))</f>
        <v>6.5315253237639963E-4</v>
      </c>
      <c r="H65" s="209">
        <f>Revenue!J29</f>
        <v>0</v>
      </c>
      <c r="I65" s="257">
        <f t="shared" si="20"/>
        <v>0</v>
      </c>
      <c r="J65" s="262">
        <f>Revenue!K29</f>
        <v>23318</v>
      </c>
      <c r="K65" s="259">
        <f t="shared" si="21"/>
        <v>1</v>
      </c>
      <c r="L65" s="247">
        <f t="shared" si="25"/>
        <v>23318</v>
      </c>
      <c r="M65" s="261">
        <f>IF(ISBLANK(L65),"  ",IF(L81&gt;0,L65/L81,IF(L65&gt;0,1,0)))</f>
        <v>5.9609496699313935E-4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247</v>
      </c>
      <c r="B67" s="209">
        <f>Revenue!F84</f>
        <v>0</v>
      </c>
      <c r="C67" s="257">
        <f t="shared" si="2"/>
        <v>0</v>
      </c>
      <c r="D67" s="262">
        <f>Revenue!G84</f>
        <v>2805</v>
      </c>
      <c r="E67" s="254">
        <f t="shared" si="23"/>
        <v>1</v>
      </c>
      <c r="F67" s="247">
        <f t="shared" si="24"/>
        <v>2805</v>
      </c>
      <c r="G67" s="261">
        <f>IF(ISBLANK(F67),"  ",IF(F81&gt;0,F67/F81,IF(F67&gt;0,1,0)))</f>
        <v>7.8569896788566814E-5</v>
      </c>
      <c r="H67" s="209">
        <f>Revenue!J84</f>
        <v>0</v>
      </c>
      <c r="I67" s="257">
        <f t="shared" si="20"/>
        <v>0</v>
      </c>
      <c r="J67" s="262">
        <f>Revenue!K84</f>
        <v>2805</v>
      </c>
      <c r="K67" s="259">
        <f t="shared" si="21"/>
        <v>1</v>
      </c>
      <c r="L67" s="247">
        <f t="shared" si="25"/>
        <v>2805</v>
      </c>
      <c r="M67" s="261">
        <f>IF(ISBLANK(L67),"  ",IF(L81&gt;0,L67/L81,IF(L67&gt;0,1,0)))</f>
        <v>7.1706251926226768E-5</v>
      </c>
    </row>
    <row r="68" spans="1:13" ht="15" customHeight="1" x14ac:dyDescent="0.2">
      <c r="A68" s="251" t="s">
        <v>248</v>
      </c>
      <c r="B68" s="209">
        <f>Revenue!F78</f>
        <v>0</v>
      </c>
      <c r="C68" s="257">
        <f t="shared" si="2"/>
        <v>0</v>
      </c>
      <c r="D68" s="262">
        <f>Revenue!G78</f>
        <v>530751</v>
      </c>
      <c r="E68" s="254">
        <f t="shared" si="23"/>
        <v>1</v>
      </c>
      <c r="F68" s="247">
        <f t="shared" si="24"/>
        <v>530751</v>
      </c>
      <c r="G68" s="261">
        <f>IF(ISBLANK(F68),"  ",IF(F81&gt;0,F68/F81,IF(F68&gt;0,1,0)))</f>
        <v>1.4866684952024464E-2</v>
      </c>
      <c r="H68" s="209">
        <f>Revenue!J78</f>
        <v>0</v>
      </c>
      <c r="I68" s="257">
        <f t="shared" si="20"/>
        <v>0</v>
      </c>
      <c r="J68" s="262">
        <f>Revenue!K78</f>
        <v>530751</v>
      </c>
      <c r="K68" s="259">
        <f t="shared" si="21"/>
        <v>1</v>
      </c>
      <c r="L68" s="247">
        <f t="shared" si="25"/>
        <v>530751</v>
      </c>
      <c r="M68" s="261">
        <f>IF(ISBLANK(L68),"  ",IF(L81&gt;0,L68/L81,IF(L68&gt;0,1,0)))</f>
        <v>1.3567973232120065E-2</v>
      </c>
    </row>
    <row r="69" spans="1:13" ht="15" customHeight="1" x14ac:dyDescent="0.2">
      <c r="A69" s="197" t="s">
        <v>249</v>
      </c>
      <c r="B69" s="209">
        <f>Revenue!F75+Revenue!F74</f>
        <v>0</v>
      </c>
      <c r="C69" s="257">
        <f t="shared" si="2"/>
        <v>0</v>
      </c>
      <c r="D69" s="262">
        <f>Revenue!G75+ Revenue!G74</f>
        <v>35794</v>
      </c>
      <c r="E69" s="254">
        <f t="shared" si="23"/>
        <v>1</v>
      </c>
      <c r="F69" s="247">
        <f t="shared" si="24"/>
        <v>35794</v>
      </c>
      <c r="G69" s="261">
        <f>IF(ISBLANK(F69),"  ",IF(F81&gt;0,F69/F81,IF(F69&gt;0,1,0)))</f>
        <v>1.0026135064705741E-3</v>
      </c>
      <c r="H69" s="209">
        <f>Revenue!J75+Revenue!J74</f>
        <v>0</v>
      </c>
      <c r="I69" s="257">
        <f t="shared" si="20"/>
        <v>0</v>
      </c>
      <c r="J69" s="262">
        <f>Revenue!K75+Revenue!K74</f>
        <v>35794</v>
      </c>
      <c r="K69" s="259">
        <f t="shared" si="21"/>
        <v>1</v>
      </c>
      <c r="L69" s="247">
        <f t="shared" si="25"/>
        <v>35794</v>
      </c>
      <c r="M69" s="261">
        <f>IF(ISBLANK(L69),"  ",IF(L81&gt;0,L69/L81,IF(L69&gt;0,1,0)))</f>
        <v>9.1502801477624275E-4</v>
      </c>
    </row>
    <row r="70" spans="1:13" ht="15" customHeight="1" x14ac:dyDescent="0.2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68246</v>
      </c>
      <c r="E70" s="254">
        <f t="shared" si="23"/>
        <v>1</v>
      </c>
      <c r="F70" s="247">
        <f t="shared" si="24"/>
        <v>68246</v>
      </c>
      <c r="G70" s="261">
        <f>IF(ISBLANK(F70),"  ",IF(F81&gt;0,F70/F81,IF(F70&gt;0,1,0)))</f>
        <v>1.9116153925962675E-3</v>
      </c>
      <c r="H70" s="209">
        <f>Revenue!J30</f>
        <v>0</v>
      </c>
      <c r="I70" s="257">
        <f t="shared" si="20"/>
        <v>0</v>
      </c>
      <c r="J70" s="262">
        <f>Revenue!K30</f>
        <v>68246</v>
      </c>
      <c r="K70" s="259">
        <f t="shared" si="21"/>
        <v>1</v>
      </c>
      <c r="L70" s="247">
        <f t="shared" si="25"/>
        <v>68246</v>
      </c>
      <c r="M70" s="261">
        <f>IF(ISBLANK(L70),"  ",IF(L81&gt;0,L70/L81,IF(L70&gt;0,1,0)))</f>
        <v>1.7446220566692593E-3</v>
      </c>
    </row>
    <row r="71" spans="1:13" ht="15" customHeight="1" x14ac:dyDescent="0.2">
      <c r="A71" s="251" t="s">
        <v>527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7063185</v>
      </c>
      <c r="C72" s="269">
        <f t="shared" si="2"/>
        <v>0.51275006800312128</v>
      </c>
      <c r="D72" s="272">
        <f>D60+SUM(D61:D71)</f>
        <v>6711918</v>
      </c>
      <c r="E72" s="297">
        <f t="shared" si="23"/>
        <v>0.48724993199687872</v>
      </c>
      <c r="F72" s="217">
        <f>F60+SUM(F61:F71)</f>
        <v>13775103</v>
      </c>
      <c r="G72" s="271">
        <f>IF(ISBLANK(F72),"  ",IF(F81&gt;0,F72/F81,IF(F72&gt;0,1,0)))</f>
        <v>0.38584970444273692</v>
      </c>
      <c r="H72" s="217">
        <f>H60+SUM(H61:H71)</f>
        <v>9790000</v>
      </c>
      <c r="I72" s="269">
        <f t="shared" si="20"/>
        <v>0.59326437084464967</v>
      </c>
      <c r="J72" s="272">
        <f>J60+SUM(J61:J71)</f>
        <v>6711918</v>
      </c>
      <c r="K72" s="270">
        <f t="shared" si="21"/>
        <v>0.40673562915535033</v>
      </c>
      <c r="L72" s="217">
        <f>L60+SUM(L61:L71)</f>
        <v>16501918</v>
      </c>
      <c r="M72" s="271">
        <f>IF(ISBLANK(L72),"  ",IF(L81&gt;0,L72/L81,IF(L72&gt;0,1,0)))</f>
        <v>0.42185051314578831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18051</v>
      </c>
      <c r="E74" s="254">
        <f t="shared" si="23"/>
        <v>1</v>
      </c>
      <c r="F74" s="137">
        <f>D74+B74</f>
        <v>18051</v>
      </c>
      <c r="G74" s="256">
        <f>IF(ISBLANK(F74),"  ",IF(F81&gt;0,F74/F81,IF(F74&gt;0,1,0)))</f>
        <v>5.0562039462760059E-4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18051</v>
      </c>
      <c r="K74" s="254">
        <f>IF(ISBLANK(J74),"  ",IF(L74&gt;0,J74/L74,IF(J74&gt;0,1,0)))</f>
        <v>1</v>
      </c>
      <c r="L74" s="137">
        <f>J74+H74</f>
        <v>18051</v>
      </c>
      <c r="M74" s="256">
        <f>IF(ISBLANK(L74),"  ",IF(L81&gt;0,L74/L81,IF(L74&gt;0,1,0)))</f>
        <v>4.6145082121936521E-4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6443612</v>
      </c>
      <c r="E77" s="297">
        <f t="shared" si="23"/>
        <v>1</v>
      </c>
      <c r="F77" s="137">
        <f>D77+B77</f>
        <v>6443612</v>
      </c>
      <c r="G77" s="256">
        <f>IF(ISBLANK(F77),"  ",IF(F81&gt;0,F77/F81,IF(F77&gt;0,1,0)))</f>
        <v>0.18048981454031035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6443612</v>
      </c>
      <c r="K77" s="254">
        <f>IF(ISBLANK(J77),"  ",IF(L77&gt;0,J77/L77,IF(J77&gt;0,1,0)))</f>
        <v>1</v>
      </c>
      <c r="L77" s="137">
        <f>J77+H77</f>
        <v>6443612</v>
      </c>
      <c r="M77" s="256">
        <f>IF(ISBLANK(L77),"  ",IF(L81&gt;0,L77/L81,IF(L77&gt;0,1,0)))</f>
        <v>0.16472273275823812</v>
      </c>
    </row>
    <row r="78" spans="1:13" ht="15" customHeight="1" x14ac:dyDescent="0.25">
      <c r="A78" s="208" t="s">
        <v>251</v>
      </c>
      <c r="B78" s="209">
        <f>Revenue!F67+Revenue!F72</f>
        <v>0</v>
      </c>
      <c r="C78" s="257">
        <f t="shared" si="2"/>
        <v>0</v>
      </c>
      <c r="D78" s="262">
        <f>Revenue!G67+Revenue!G72</f>
        <v>5797254</v>
      </c>
      <c r="E78" s="297">
        <f t="shared" si="23"/>
        <v>1</v>
      </c>
      <c r="F78" s="247">
        <f>D78+B78</f>
        <v>5797254</v>
      </c>
      <c r="G78" s="261">
        <f>IF(ISBLANK(F78),"  ",IF(F81&gt;0,F78/F81,IF(F78&gt;0,1,0)))</f>
        <v>0.1623849014036029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5797254</v>
      </c>
      <c r="K78" s="259">
        <f>IF(ISBLANK(J78),"  ",IF(L78&gt;0,J78/L78,IF(J78&gt;0,1,0)))</f>
        <v>1</v>
      </c>
      <c r="L78" s="247">
        <f>J78+H78</f>
        <v>5797254</v>
      </c>
      <c r="M78" s="261">
        <f>IF(ISBLANK(L78),"  ",IF(L81&gt;0,L78/L81,IF(L78&gt;0,1,0)))</f>
        <v>0.14819941383398424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12258917</v>
      </c>
      <c r="E79" s="297">
        <f t="shared" si="23"/>
        <v>1</v>
      </c>
      <c r="F79" s="273">
        <f>F78+F77+F76+F75+F74</f>
        <v>12258917</v>
      </c>
      <c r="G79" s="271">
        <f>IF(ISBLANK(F79),"  ",IF(F81&gt;0,F79/F81,IF(F79&gt;0,1,0)))</f>
        <v>0.34338033633854087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12258917</v>
      </c>
      <c r="K79" s="270">
        <f>IF(ISBLANK(J79),"  ",IF(L79&gt;0,J79/L79,IF(J79&gt;0,1,0)))</f>
        <v>1</v>
      </c>
      <c r="L79" s="273">
        <f>L78+L77+L76+L75+L74</f>
        <v>12258917</v>
      </c>
      <c r="M79" s="271">
        <f>IF(ISBLANK(L79),"  ",IF(L81&gt;0,L79/L81,IF(L79&gt;0,1,0)))</f>
        <v>0.31338359741344174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16479861</v>
      </c>
      <c r="C81" s="294">
        <f t="shared" si="2"/>
        <v>0.46161175681280836</v>
      </c>
      <c r="D81" s="293">
        <f>D79+D72+D51+D44+D52+D80</f>
        <v>19220835</v>
      </c>
      <c r="E81" s="295">
        <f>IF(ISBLANK(D81),"  ",IF(F81&gt;0,D81/F81,IF(D81&gt;0,1,0)))</f>
        <v>0.5383882431871917</v>
      </c>
      <c r="F81" s="293">
        <f>F79+F72+F51+F44+F52+F80</f>
        <v>35700696</v>
      </c>
      <c r="G81" s="296">
        <f>IF(ISBLANK(F81),"  ",IF(F81&gt;0,F81/F81,IF(F81&gt;0,1,0)))</f>
        <v>1</v>
      </c>
      <c r="H81" s="293">
        <f>H79+H72+H51+H44+H52+H80</f>
        <v>19897093</v>
      </c>
      <c r="I81" s="294">
        <f>IF(ISBLANK(H81),"  ",IF(L81&gt;0,H81/L81,IF(H81&gt;0,1,0)))</f>
        <v>0.50864383716847172</v>
      </c>
      <c r="J81" s="293">
        <f>J79+J72+J51+J44+J52+J80</f>
        <v>19220835</v>
      </c>
      <c r="K81" s="295">
        <f>IF(ISBLANK(J81),"  ",IF(L81&gt;0,J81/L81,IF(J81&gt;0,1,0)))</f>
        <v>0.49135616283152828</v>
      </c>
      <c r="L81" s="293">
        <f>L79+L72+L51+L44+L52+L80</f>
        <v>39117928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61" sqref="D6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Northshore Technical Community College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545</v>
      </c>
      <c r="C6" s="201"/>
      <c r="D6" s="200" t="s">
        <v>451</v>
      </c>
      <c r="E6" s="201"/>
      <c r="F6" s="200" t="s">
        <v>544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hidden="1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hidden="1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hidden="1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hidden="1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hidden="1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hidden="1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hidden="1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hidden="1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hidden="1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hidden="1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hidden="1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hidden="1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hidden="1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hidden="1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hidden="1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hidden="1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hidden="1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hidden="1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hidden="1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hidden="1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hidden="1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hidden="1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hidden="1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hidden="1" customHeight="1" x14ac:dyDescent="0.2">
      <c r="A34" s="211" t="s">
        <v>420</v>
      </c>
      <c r="B34" s="209">
        <f>Revenue!F13</f>
        <v>0</v>
      </c>
      <c r="C34" s="225">
        <f>Revenue!G13</f>
        <v>238781</v>
      </c>
      <c r="D34" s="209">
        <f>Revenue!H13</f>
        <v>0</v>
      </c>
      <c r="E34" s="225">
        <f>Revenue!I13</f>
        <v>238781</v>
      </c>
      <c r="F34" s="209">
        <f>Revenue!J13</f>
        <v>0</v>
      </c>
      <c r="G34" s="225">
        <f>Revenue!K13</f>
        <v>238781</v>
      </c>
    </row>
    <row r="35" spans="1:7" ht="15" hidden="1" customHeight="1" x14ac:dyDescent="0.2">
      <c r="A35" s="211" t="s">
        <v>421</v>
      </c>
      <c r="B35" s="209">
        <f>Revenue!F16</f>
        <v>424286</v>
      </c>
      <c r="C35" s="225">
        <f>Revenue!G16</f>
        <v>0</v>
      </c>
      <c r="D35" s="209">
        <f>Revenue!H16</f>
        <v>424286</v>
      </c>
      <c r="E35" s="225">
        <f>Revenue!I16</f>
        <v>0</v>
      </c>
      <c r="F35" s="209">
        <f>Revenue!J16</f>
        <v>424286</v>
      </c>
      <c r="G35" s="225">
        <f>Revenue!K16</f>
        <v>0</v>
      </c>
    </row>
    <row r="36" spans="1:7" ht="15" hidden="1" customHeight="1" x14ac:dyDescent="0.2">
      <c r="A36" s="211" t="s">
        <v>387</v>
      </c>
      <c r="B36" s="209">
        <f>Revenue!F14</f>
        <v>0</v>
      </c>
      <c r="C36" s="225">
        <f>Revenue!G14</f>
        <v>298476</v>
      </c>
      <c r="D36" s="209">
        <f>Revenue!H14</f>
        <v>0</v>
      </c>
      <c r="E36" s="225">
        <f>Revenue!I14</f>
        <v>298476</v>
      </c>
      <c r="F36" s="209">
        <f>Revenue!J14</f>
        <v>0</v>
      </c>
      <c r="G36" s="225">
        <f>Revenue!K14</f>
        <v>298476</v>
      </c>
    </row>
    <row r="37" spans="1:7" ht="15" hidden="1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hidden="1" customHeight="1" x14ac:dyDescent="0.2">
      <c r="A38" s="211" t="s">
        <v>389</v>
      </c>
      <c r="B38" s="209">
        <f>Revenue!F17</f>
        <v>253356</v>
      </c>
      <c r="C38" s="225">
        <f>Revenue!G17</f>
        <v>1855400</v>
      </c>
      <c r="D38" s="209">
        <f>Revenue!H17</f>
        <v>253356</v>
      </c>
      <c r="E38" s="225">
        <f>Revenue!I17</f>
        <v>1855400</v>
      </c>
      <c r="F38" s="209">
        <f>Revenue!J17</f>
        <v>253356</v>
      </c>
      <c r="G38" s="225">
        <f>Revenue!K17</f>
        <v>1855400</v>
      </c>
    </row>
    <row r="39" spans="1:7" ht="15" hidden="1" customHeight="1" x14ac:dyDescent="0.2">
      <c r="A39" s="211" t="s">
        <v>390</v>
      </c>
      <c r="B39" s="209">
        <f>Revenue!F18</f>
        <v>0</v>
      </c>
      <c r="C39" s="226">
        <f>Revenue!G18</f>
        <v>114222</v>
      </c>
      <c r="D39" s="209">
        <f>Revenue!H18</f>
        <v>0</v>
      </c>
      <c r="E39" s="226">
        <f>Revenue!I18</f>
        <v>114222</v>
      </c>
      <c r="F39" s="209">
        <f>Revenue!J18</f>
        <v>0</v>
      </c>
      <c r="G39" s="226">
        <f>Revenue!K18</f>
        <v>114222</v>
      </c>
    </row>
    <row r="40" spans="1:7" ht="15" hidden="1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hidden="1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hidden="1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hidden="1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hidden="1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hidden="1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hidden="1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hidden="1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hidden="1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8" ht="15" hidden="1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8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8" s="153" customFormat="1" ht="15" customHeight="1" x14ac:dyDescent="0.25">
      <c r="A51" s="222" t="s">
        <v>448</v>
      </c>
      <c r="B51" s="227">
        <f t="shared" ref="B51:G51" si="5">SUM(B32:B40,B45,B50)</f>
        <v>677642</v>
      </c>
      <c r="C51" s="218">
        <f t="shared" si="5"/>
        <v>2506879</v>
      </c>
      <c r="D51" s="227">
        <f t="shared" si="5"/>
        <v>677642</v>
      </c>
      <c r="E51" s="218">
        <f t="shared" si="5"/>
        <v>2506879</v>
      </c>
      <c r="F51" s="227">
        <f t="shared" si="5"/>
        <v>677642</v>
      </c>
      <c r="G51" s="218">
        <f t="shared" si="5"/>
        <v>2506879</v>
      </c>
      <c r="H51" s="552" t="s">
        <v>581</v>
      </c>
    </row>
    <row r="52" spans="1:8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8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8" ht="15" customHeight="1" x14ac:dyDescent="0.2">
      <c r="A54" s="554" t="s">
        <v>582</v>
      </c>
      <c r="B54" s="209">
        <v>0</v>
      </c>
      <c r="C54" s="210">
        <v>63422</v>
      </c>
      <c r="D54" s="209">
        <v>0</v>
      </c>
      <c r="E54" s="210">
        <v>63422</v>
      </c>
      <c r="F54" s="209">
        <v>0</v>
      </c>
      <c r="G54" s="210">
        <v>63422</v>
      </c>
    </row>
    <row r="55" spans="1:8" ht="15" customHeight="1" x14ac:dyDescent="0.2">
      <c r="A55" s="554" t="s">
        <v>583</v>
      </c>
      <c r="B55" s="209">
        <v>0</v>
      </c>
      <c r="C55" s="210">
        <v>4824</v>
      </c>
      <c r="D55" s="209">
        <v>0</v>
      </c>
      <c r="E55" s="210">
        <v>4824</v>
      </c>
      <c r="F55" s="209">
        <v>0</v>
      </c>
      <c r="G55" s="210">
        <v>4824</v>
      </c>
    </row>
    <row r="56" spans="1:8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8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68246</v>
      </c>
      <c r="D57" s="217">
        <f t="shared" si="6"/>
        <v>0</v>
      </c>
      <c r="E57" s="218">
        <f t="shared" si="6"/>
        <v>68246</v>
      </c>
      <c r="F57" s="217">
        <f t="shared" si="6"/>
        <v>0</v>
      </c>
      <c r="G57" s="218">
        <f t="shared" si="6"/>
        <v>68246</v>
      </c>
      <c r="H57" s="552" t="s">
        <v>579</v>
      </c>
    </row>
    <row r="58" spans="1:8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8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8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8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8" ht="15" customHeight="1" x14ac:dyDescent="0.2">
      <c r="A62" s="554" t="s">
        <v>584</v>
      </c>
      <c r="B62" s="209">
        <v>0</v>
      </c>
      <c r="C62" s="210">
        <v>5606004</v>
      </c>
      <c r="D62" s="209">
        <v>0</v>
      </c>
      <c r="E62" s="210">
        <v>5606004</v>
      </c>
      <c r="F62" s="209">
        <v>0</v>
      </c>
      <c r="G62" s="210">
        <v>5606004</v>
      </c>
    </row>
    <row r="63" spans="1:8" ht="15" customHeight="1" x14ac:dyDescent="0.2">
      <c r="A63" s="554" t="s">
        <v>585</v>
      </c>
      <c r="B63" s="209">
        <v>0</v>
      </c>
      <c r="C63" s="210">
        <v>191250</v>
      </c>
      <c r="D63" s="209">
        <v>0</v>
      </c>
      <c r="E63" s="210">
        <v>191250</v>
      </c>
      <c r="F63" s="209">
        <v>0</v>
      </c>
      <c r="G63" s="210">
        <v>191250</v>
      </c>
    </row>
    <row r="64" spans="1:8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8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5797254</v>
      </c>
      <c r="D65" s="230">
        <f t="shared" si="7"/>
        <v>0</v>
      </c>
      <c r="E65" s="231">
        <f t="shared" si="7"/>
        <v>5797254</v>
      </c>
      <c r="F65" s="230">
        <f t="shared" si="7"/>
        <v>0</v>
      </c>
      <c r="G65" s="231">
        <f t="shared" si="7"/>
        <v>5797254</v>
      </c>
      <c r="H65" s="553" t="s">
        <v>580</v>
      </c>
    </row>
    <row r="66" spans="1:8" ht="15" customHeight="1" thickTop="1" x14ac:dyDescent="0.2"/>
    <row r="67" spans="1:8" ht="15" customHeight="1" x14ac:dyDescent="0.2">
      <c r="A67" s="98" t="s">
        <v>117</v>
      </c>
      <c r="D67" s="136" t="s">
        <v>117</v>
      </c>
    </row>
    <row r="68" spans="1:8" ht="15" customHeight="1" x14ac:dyDescent="0.2">
      <c r="A68" s="98" t="s">
        <v>117</v>
      </c>
    </row>
    <row r="70" spans="1:8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abSelected="1" zoomScaleNormal="100" workbookViewId="0">
      <pane xSplit="1" ySplit="6" topLeftCell="B296" activePane="bottomRight" state="frozen"/>
      <selection pane="topRight" activeCell="B1" sqref="B1"/>
      <selection pane="bottomLeft" activeCell="A7" sqref="A7"/>
      <selection pane="bottomRight" activeCell="A296" sqref="A296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154" t="s">
        <v>79</v>
      </c>
      <c r="D2" s="99" t="str">
        <f>Revenue!B2</f>
        <v>Northshore Technical Community College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547</v>
      </c>
    </row>
    <row r="6" spans="1:7" ht="15" customHeight="1" x14ac:dyDescent="0.25">
      <c r="A6" s="162"/>
      <c r="B6" s="160" t="s">
        <v>452</v>
      </c>
      <c r="C6" s="160" t="s">
        <v>452</v>
      </c>
      <c r="D6" s="160" t="s">
        <v>546</v>
      </c>
      <c r="E6" s="161" t="s">
        <v>452</v>
      </c>
    </row>
    <row r="7" spans="1:7" ht="15" customHeight="1" x14ac:dyDescent="0.2">
      <c r="A7" s="163" t="s">
        <v>178</v>
      </c>
      <c r="B7" s="146">
        <f>Instruction!F7</f>
        <v>5880661</v>
      </c>
      <c r="C7" s="146">
        <f>Instruction!H7</f>
        <v>6367487</v>
      </c>
      <c r="D7" s="146">
        <f>Instruction!J7</f>
        <v>6060248</v>
      </c>
      <c r="E7" s="164">
        <f>D7-C7</f>
        <v>-307239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2237801</v>
      </c>
      <c r="C9" s="146">
        <f>Instruction!H9</f>
        <v>2517122</v>
      </c>
      <c r="D9" s="146">
        <f>Instruction!J9</f>
        <v>2121402</v>
      </c>
      <c r="E9" s="164">
        <f t="shared" si="0"/>
        <v>-395720</v>
      </c>
    </row>
    <row r="10" spans="1:7" s="153" customFormat="1" ht="15" customHeight="1" x14ac:dyDescent="0.25">
      <c r="A10" s="165" t="s">
        <v>181</v>
      </c>
      <c r="B10" s="166">
        <f>B9+B8+B7</f>
        <v>8118462</v>
      </c>
      <c r="C10" s="166">
        <f>C9+C8+C7</f>
        <v>8884609</v>
      </c>
      <c r="D10" s="166">
        <f>D9+D8+D7</f>
        <v>8181650</v>
      </c>
      <c r="E10" s="167">
        <f t="shared" si="0"/>
        <v>-702959</v>
      </c>
    </row>
    <row r="11" spans="1:7" ht="15" customHeight="1" x14ac:dyDescent="0.2">
      <c r="A11" s="163" t="s">
        <v>260</v>
      </c>
      <c r="B11" s="146">
        <f>Instruction!F12</f>
        <v>43893</v>
      </c>
      <c r="C11" s="146">
        <f>Instruction!H12</f>
        <v>47740</v>
      </c>
      <c r="D11" s="146">
        <f>Instruction!J12</f>
        <v>43893</v>
      </c>
      <c r="E11" s="164">
        <f t="shared" si="0"/>
        <v>-3847</v>
      </c>
    </row>
    <row r="12" spans="1:7" ht="15" customHeight="1" x14ac:dyDescent="0.2">
      <c r="A12" s="163" t="s">
        <v>261</v>
      </c>
      <c r="B12" s="146">
        <f>Instruction!F14</f>
        <v>86290</v>
      </c>
      <c r="C12" s="146">
        <f>Instruction!H14</f>
        <v>534640</v>
      </c>
      <c r="D12" s="146">
        <f>Instruction!J14</f>
        <v>786290</v>
      </c>
      <c r="E12" s="164">
        <f t="shared" si="0"/>
        <v>251650</v>
      </c>
    </row>
    <row r="13" spans="1:7" ht="15" customHeight="1" x14ac:dyDescent="0.2">
      <c r="A13" s="163" t="s">
        <v>262</v>
      </c>
      <c r="B13" s="146">
        <f>Instruction!F16</f>
        <v>302615</v>
      </c>
      <c r="C13" s="146">
        <f>Instruction!H16</f>
        <v>757382</v>
      </c>
      <c r="D13" s="146">
        <f>Instruction!J16</f>
        <v>1051196</v>
      </c>
      <c r="E13" s="164">
        <f t="shared" si="0"/>
        <v>293814</v>
      </c>
    </row>
    <row r="14" spans="1:7" s="153" customFormat="1" ht="15" customHeight="1" x14ac:dyDescent="0.25">
      <c r="A14" s="165" t="s">
        <v>185</v>
      </c>
      <c r="B14" s="166">
        <f>B13+B12+B11</f>
        <v>432798</v>
      </c>
      <c r="C14" s="166">
        <f>C13+C12+C11</f>
        <v>1339762</v>
      </c>
      <c r="D14" s="166">
        <f>D13+D12+D11</f>
        <v>1881379</v>
      </c>
      <c r="E14" s="167">
        <f>D14-C14</f>
        <v>541617</v>
      </c>
    </row>
    <row r="15" spans="1:7" ht="15" customHeight="1" x14ac:dyDescent="0.2">
      <c r="A15" s="163" t="s">
        <v>263</v>
      </c>
      <c r="B15" s="146">
        <f>Instruction!F27</f>
        <v>1157</v>
      </c>
      <c r="C15" s="146">
        <f>Instruction!H27</f>
        <v>1157</v>
      </c>
      <c r="D15" s="146">
        <f>Instruction!J27</f>
        <v>1157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1157</v>
      </c>
      <c r="C19" s="166">
        <f>C18+C17+C16+C15</f>
        <v>1157</v>
      </c>
      <c r="D19" s="166">
        <f>D18+D17+D16+D15</f>
        <v>1157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17630</v>
      </c>
      <c r="C20" s="146">
        <f>Instruction!H32+Instruction!H34</f>
        <v>25555</v>
      </c>
      <c r="D20" s="146">
        <f>Instruction!J32+Instruction!J34</f>
        <v>25000</v>
      </c>
      <c r="E20" s="164">
        <f t="shared" si="0"/>
        <v>-555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17630</v>
      </c>
      <c r="C23" s="166">
        <f>C22+C21+C20</f>
        <v>25555</v>
      </c>
      <c r="D23" s="166">
        <f>D22+D21+D20</f>
        <v>25000</v>
      </c>
      <c r="E23" s="167">
        <f>D23-C23</f>
        <v>-555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8570047</v>
      </c>
      <c r="C25" s="166">
        <f>C23+C19+C14+C10+C24</f>
        <v>10251083</v>
      </c>
      <c r="D25" s="166">
        <f>D23+D19+D14+D10+D24</f>
        <v>10089186</v>
      </c>
      <c r="E25" s="167">
        <f>D25-C25</f>
        <v>-161897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Northshore Technical Community College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275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178</v>
      </c>
      <c r="B76" s="146">
        <f>'Academic Supp'!F7</f>
        <v>683172</v>
      </c>
      <c r="C76" s="146">
        <f>'Academic Supp'!H7</f>
        <v>934308</v>
      </c>
      <c r="D76" s="146">
        <f>'Academic Supp'!J7</f>
        <v>766885</v>
      </c>
      <c r="E76" s="164">
        <f t="shared" ref="E76:E94" si="3">D76-C76</f>
        <v>-167423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248752</v>
      </c>
      <c r="C78" s="146">
        <f>'Academic Supp'!H9</f>
        <v>350892</v>
      </c>
      <c r="D78" s="146">
        <f>'Academic Supp'!J9</f>
        <v>285629</v>
      </c>
      <c r="E78" s="164">
        <f t="shared" si="3"/>
        <v>-65263</v>
      </c>
    </row>
    <row r="79" spans="1:7" s="153" customFormat="1" ht="15" customHeight="1" x14ac:dyDescent="0.25">
      <c r="A79" s="165" t="s">
        <v>181</v>
      </c>
      <c r="B79" s="166">
        <f>B78+B77+B76</f>
        <v>931924</v>
      </c>
      <c r="C79" s="166">
        <f>C78+C77+C76</f>
        <v>1285200</v>
      </c>
      <c r="D79" s="166">
        <f>D78+D77+D76</f>
        <v>1052514</v>
      </c>
      <c r="E79" s="167">
        <f t="shared" si="3"/>
        <v>-232686</v>
      </c>
    </row>
    <row r="80" spans="1:7" ht="15" customHeight="1" x14ac:dyDescent="0.2">
      <c r="A80" s="163" t="s">
        <v>260</v>
      </c>
      <c r="B80" s="146">
        <f>'Academic Supp'!F12</f>
        <v>20381</v>
      </c>
      <c r="C80" s="146">
        <f>'Academic Supp'!H12</f>
        <v>20777</v>
      </c>
      <c r="D80" s="146">
        <f>'Academic Supp'!J12</f>
        <v>20381</v>
      </c>
      <c r="E80" s="164">
        <f t="shared" si="3"/>
        <v>-396</v>
      </c>
    </row>
    <row r="81" spans="1:5" ht="15" customHeight="1" x14ac:dyDescent="0.2">
      <c r="A81" s="163" t="s">
        <v>261</v>
      </c>
      <c r="B81" s="146">
        <f>'Academic Supp'!F14</f>
        <v>51867</v>
      </c>
      <c r="C81" s="146">
        <f>'Academic Supp'!H14</f>
        <v>57754</v>
      </c>
      <c r="D81" s="146">
        <f>'Academic Supp'!J14</f>
        <v>51867</v>
      </c>
      <c r="E81" s="164">
        <f t="shared" si="3"/>
        <v>-5887</v>
      </c>
    </row>
    <row r="82" spans="1:5" ht="15" customHeight="1" x14ac:dyDescent="0.2">
      <c r="A82" s="163" t="s">
        <v>262</v>
      </c>
      <c r="B82" s="146">
        <f>'Academic Supp'!F16</f>
        <v>2646</v>
      </c>
      <c r="C82" s="146">
        <f>'Academic Supp'!H16</f>
        <v>5279</v>
      </c>
      <c r="D82" s="146">
        <f>'Academic Supp'!J16</f>
        <v>2646</v>
      </c>
      <c r="E82" s="164">
        <f t="shared" si="3"/>
        <v>-2633</v>
      </c>
    </row>
    <row r="83" spans="1:5" s="153" customFormat="1" ht="15" customHeight="1" x14ac:dyDescent="0.25">
      <c r="A83" s="165" t="s">
        <v>185</v>
      </c>
      <c r="B83" s="166">
        <f>B82+B81+B80</f>
        <v>74894</v>
      </c>
      <c r="C83" s="166">
        <f>C82+C81+C80</f>
        <v>83810</v>
      </c>
      <c r="D83" s="166">
        <f>D82+D81+D80</f>
        <v>74894</v>
      </c>
      <c r="E83" s="167">
        <f t="shared" si="3"/>
        <v>-8916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">
      <c r="A89" s="163" t="s">
        <v>267</v>
      </c>
      <c r="B89" s="146">
        <f>'Academic Supp'!F32+'Academic Supp'!F34</f>
        <v>10129</v>
      </c>
      <c r="C89" s="146">
        <f>'Academic Supp'!H32+'Academic Supp'!H34</f>
        <v>10139</v>
      </c>
      <c r="D89" s="146">
        <f>'Academic Supp'!J32+'Academic Supp'!J34</f>
        <v>10129</v>
      </c>
      <c r="E89" s="164">
        <f t="shared" si="3"/>
        <v>-10</v>
      </c>
    </row>
    <row r="90" spans="1:5" ht="15" customHeight="1" x14ac:dyDescent="0.2">
      <c r="A90" s="163" t="s">
        <v>268</v>
      </c>
      <c r="B90" s="146">
        <f>'Academic Supp'!F31</f>
        <v>247</v>
      </c>
      <c r="C90" s="146">
        <f>'Academic Supp'!H31</f>
        <v>247</v>
      </c>
      <c r="D90" s="146">
        <f>'Academic Supp'!J31</f>
        <v>247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10376</v>
      </c>
      <c r="C92" s="166">
        <f>C91+C90+C89</f>
        <v>10386</v>
      </c>
      <c r="D92" s="166">
        <f>D91+D90+D89</f>
        <v>10376</v>
      </c>
      <c r="E92" s="167">
        <f t="shared" si="3"/>
        <v>-10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1017194</v>
      </c>
      <c r="C94" s="166">
        <f>C92+C88+C83+C79+C93</f>
        <v>1379396</v>
      </c>
      <c r="D94" s="166">
        <f>D92+D88+D83+D79+D93</f>
        <v>1137784</v>
      </c>
      <c r="E94" s="167">
        <f t="shared" si="3"/>
        <v>-241612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178</v>
      </c>
      <c r="B98" s="146">
        <f>'Student Services'!F7</f>
        <v>885917</v>
      </c>
      <c r="C98" s="146">
        <f>'Student Services'!H7</f>
        <v>995380</v>
      </c>
      <c r="D98" s="146">
        <f>'Student Services'!J7</f>
        <v>1329849</v>
      </c>
      <c r="E98" s="164">
        <f t="shared" ref="E98:E116" si="4">D98-C98</f>
        <v>334469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347135</v>
      </c>
      <c r="C100" s="146">
        <f>'Student Services'!H9</f>
        <v>383547</v>
      </c>
      <c r="D100" s="146">
        <f>'Student Services'!J9</f>
        <v>500950</v>
      </c>
      <c r="E100" s="164">
        <f t="shared" si="4"/>
        <v>117403</v>
      </c>
    </row>
    <row r="101" spans="1:5" s="153" customFormat="1" ht="15" customHeight="1" x14ac:dyDescent="0.25">
      <c r="A101" s="165" t="s">
        <v>181</v>
      </c>
      <c r="B101" s="166">
        <f>B100+B99+B98</f>
        <v>1233052</v>
      </c>
      <c r="C101" s="166">
        <f>C100+C99+C98</f>
        <v>1378927</v>
      </c>
      <c r="D101" s="166">
        <f>D100+D99+D98</f>
        <v>1830799</v>
      </c>
      <c r="E101" s="167">
        <f t="shared" si="4"/>
        <v>451872</v>
      </c>
    </row>
    <row r="102" spans="1:5" ht="15" customHeight="1" x14ac:dyDescent="0.2">
      <c r="A102" s="163" t="s">
        <v>260</v>
      </c>
      <c r="B102" s="146">
        <f>'Student Services'!F12</f>
        <v>7283</v>
      </c>
      <c r="C102" s="146">
        <f>'Student Services'!H12</f>
        <v>10173</v>
      </c>
      <c r="D102" s="146">
        <f>'Student Services'!J12</f>
        <v>7283</v>
      </c>
      <c r="E102" s="164">
        <f t="shared" si="4"/>
        <v>-2890</v>
      </c>
    </row>
    <row r="103" spans="1:5" ht="15" customHeight="1" x14ac:dyDescent="0.2">
      <c r="A103" s="163" t="s">
        <v>261</v>
      </c>
      <c r="B103" s="146">
        <f>'Student Services'!F14</f>
        <v>132232</v>
      </c>
      <c r="C103" s="146">
        <f>'Student Services'!H14</f>
        <v>194298</v>
      </c>
      <c r="D103" s="146">
        <f>'Student Services'!J14</f>
        <v>132232</v>
      </c>
      <c r="E103" s="164">
        <f t="shared" si="4"/>
        <v>-62066</v>
      </c>
    </row>
    <row r="104" spans="1:5" ht="15" customHeight="1" x14ac:dyDescent="0.2">
      <c r="A104" s="163" t="s">
        <v>262</v>
      </c>
      <c r="B104" s="146">
        <f>'Student Services'!F16</f>
        <v>27488</v>
      </c>
      <c r="C104" s="146">
        <f>'Student Services'!H16</f>
        <v>30367</v>
      </c>
      <c r="D104" s="146">
        <f>'Student Services'!J16</f>
        <v>27488</v>
      </c>
      <c r="E104" s="164">
        <f t="shared" si="4"/>
        <v>-2879</v>
      </c>
    </row>
    <row r="105" spans="1:5" s="153" customFormat="1" ht="15" customHeight="1" x14ac:dyDescent="0.25">
      <c r="A105" s="165" t="s">
        <v>185</v>
      </c>
      <c r="B105" s="166">
        <f>B104+B103+B102</f>
        <v>167003</v>
      </c>
      <c r="C105" s="166">
        <f>C104+C103+C102</f>
        <v>234838</v>
      </c>
      <c r="D105" s="166">
        <f>D104+D103+D102</f>
        <v>167003</v>
      </c>
      <c r="E105" s="167">
        <f t="shared" si="4"/>
        <v>-67835</v>
      </c>
    </row>
    <row r="106" spans="1:5" ht="15" customHeight="1" x14ac:dyDescent="0.2">
      <c r="A106" s="163" t="s">
        <v>263</v>
      </c>
      <c r="B106" s="146">
        <f>'Student Services'!F27</f>
        <v>2750</v>
      </c>
      <c r="C106" s="146">
        <f>'Student Services'!H27</f>
        <v>2750</v>
      </c>
      <c r="D106" s="146">
        <f>'Student Services'!J27</f>
        <v>2750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22</v>
      </c>
      <c r="C107" s="146">
        <f>'Student Services'!H29</f>
        <v>6581</v>
      </c>
      <c r="D107" s="146">
        <f>'Student Services'!J29</f>
        <v>13140</v>
      </c>
      <c r="E107" s="164">
        <f t="shared" si="4"/>
        <v>6559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2772</v>
      </c>
      <c r="C110" s="166">
        <f>C109+C108+C107+C106</f>
        <v>9331</v>
      </c>
      <c r="D110" s="166">
        <f>D109+D108+D107+D106</f>
        <v>15890</v>
      </c>
      <c r="E110" s="167">
        <f t="shared" si="4"/>
        <v>6559</v>
      </c>
    </row>
    <row r="111" spans="1:5" ht="15" customHeight="1" x14ac:dyDescent="0.2">
      <c r="A111" s="163" t="s">
        <v>267</v>
      </c>
      <c r="B111" s="146">
        <f>'Student Services'!F32+'Student Services'!F34</f>
        <v>7845</v>
      </c>
      <c r="C111" s="146">
        <f>'Student Services'!H32+'Student Services'!H34</f>
        <v>1286</v>
      </c>
      <c r="D111" s="146">
        <f>'Student Services'!J32+'Student Services'!J34</f>
        <v>1286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7845</v>
      </c>
      <c r="C114" s="166">
        <f>C113+C112+C111</f>
        <v>1286</v>
      </c>
      <c r="D114" s="166">
        <f>D113+D112+D111</f>
        <v>1286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1410672</v>
      </c>
      <c r="C116" s="166">
        <f>C114+C110+C105+C101+C115</f>
        <v>1624382</v>
      </c>
      <c r="D116" s="166">
        <f>D114+D110+D105+D101+D115</f>
        <v>2014978</v>
      </c>
      <c r="E116" s="167">
        <f t="shared" si="4"/>
        <v>390596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178</v>
      </c>
      <c r="B120" s="146">
        <f>'Institutional Supp'!F7</f>
        <v>1697599</v>
      </c>
      <c r="C120" s="146">
        <f>'Institutional Supp'!H7</f>
        <v>1871008</v>
      </c>
      <c r="D120" s="146">
        <f>'Institutional Supp'!J7</f>
        <v>2172554</v>
      </c>
      <c r="E120" s="164">
        <f t="shared" ref="E120:E138" si="5">D120-C120</f>
        <v>301546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749485</v>
      </c>
      <c r="C122" s="146">
        <f>'Institutional Supp'!H9</f>
        <v>834090</v>
      </c>
      <c r="D122" s="146">
        <f>'Institutional Supp'!J9</f>
        <v>944895</v>
      </c>
      <c r="E122" s="164">
        <f t="shared" si="5"/>
        <v>110805</v>
      </c>
    </row>
    <row r="123" spans="1:5" s="153" customFormat="1" ht="15" customHeight="1" x14ac:dyDescent="0.25">
      <c r="A123" s="165" t="s">
        <v>181</v>
      </c>
      <c r="B123" s="166">
        <f>B122+B121+B120</f>
        <v>2447084</v>
      </c>
      <c r="C123" s="166">
        <f>C122+C121+C120</f>
        <v>2705098</v>
      </c>
      <c r="D123" s="166">
        <f>D122+D121+D120</f>
        <v>3117449</v>
      </c>
      <c r="E123" s="167">
        <f t="shared" si="5"/>
        <v>412351</v>
      </c>
    </row>
    <row r="124" spans="1:5" ht="15" customHeight="1" x14ac:dyDescent="0.2">
      <c r="A124" s="163" t="s">
        <v>260</v>
      </c>
      <c r="B124" s="146">
        <f>'Institutional Supp'!F12</f>
        <v>21914</v>
      </c>
      <c r="C124" s="146">
        <f>'Institutional Supp'!H12</f>
        <v>24859</v>
      </c>
      <c r="D124" s="146">
        <f>'Institutional Supp'!J12</f>
        <v>21914</v>
      </c>
      <c r="E124" s="164">
        <f t="shared" si="5"/>
        <v>-2945</v>
      </c>
    </row>
    <row r="125" spans="1:5" ht="15" customHeight="1" x14ac:dyDescent="0.2">
      <c r="A125" s="163" t="s">
        <v>261</v>
      </c>
      <c r="B125" s="146">
        <f>'Institutional Supp'!F14</f>
        <v>299713</v>
      </c>
      <c r="C125" s="146">
        <f>'Institutional Supp'!H14</f>
        <v>343468</v>
      </c>
      <c r="D125" s="146">
        <f>'Institutional Supp'!J14</f>
        <v>315000</v>
      </c>
      <c r="E125" s="164">
        <f t="shared" si="5"/>
        <v>-28468</v>
      </c>
    </row>
    <row r="126" spans="1:5" ht="15" customHeight="1" x14ac:dyDescent="0.2">
      <c r="A126" s="163" t="s">
        <v>262</v>
      </c>
      <c r="B126" s="146">
        <f>'Institutional Supp'!F16</f>
        <v>37463</v>
      </c>
      <c r="C126" s="146">
        <f>'Institutional Supp'!H16</f>
        <v>38651</v>
      </c>
      <c r="D126" s="146">
        <f>'Institutional Supp'!J16</f>
        <v>37463</v>
      </c>
      <c r="E126" s="164">
        <f t="shared" si="5"/>
        <v>-1188</v>
      </c>
    </row>
    <row r="127" spans="1:5" s="153" customFormat="1" ht="15" customHeight="1" x14ac:dyDescent="0.25">
      <c r="A127" s="165" t="s">
        <v>185</v>
      </c>
      <c r="B127" s="166">
        <f>B126+B125+B124</f>
        <v>359090</v>
      </c>
      <c r="C127" s="166">
        <f>C126+C125+C124</f>
        <v>406978</v>
      </c>
      <c r="D127" s="166">
        <f>D126+D125+D124</f>
        <v>374377</v>
      </c>
      <c r="E127" s="167">
        <f t="shared" si="5"/>
        <v>-32601</v>
      </c>
    </row>
    <row r="128" spans="1:5" ht="15" customHeight="1" x14ac:dyDescent="0.2">
      <c r="A128" s="163" t="s">
        <v>263</v>
      </c>
      <c r="B128" s="146">
        <f>'Institutional Supp'!F27</f>
        <v>31646</v>
      </c>
      <c r="C128" s="146">
        <f>'Institutional Supp'!H27</f>
        <v>32087</v>
      </c>
      <c r="D128" s="146">
        <f>'Institutional Supp'!J27</f>
        <v>93761</v>
      </c>
      <c r="E128" s="164">
        <f t="shared" si="5"/>
        <v>61674</v>
      </c>
    </row>
    <row r="129" spans="1:7" ht="15" customHeight="1" x14ac:dyDescent="0.2">
      <c r="A129" s="163" t="s">
        <v>264</v>
      </c>
      <c r="B129" s="146">
        <f>'Institutional Supp'!F29</f>
        <v>215378</v>
      </c>
      <c r="C129" s="146">
        <f>'Institutional Supp'!H29</f>
        <v>228529</v>
      </c>
      <c r="D129" s="146">
        <f>'Institutional Supp'!J29</f>
        <v>220078</v>
      </c>
      <c r="E129" s="164">
        <f t="shared" si="5"/>
        <v>-8451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247024</v>
      </c>
      <c r="C132" s="166">
        <f>C131+C130+C129+C128</f>
        <v>260616</v>
      </c>
      <c r="D132" s="166">
        <f>D131+D130+D129+D128</f>
        <v>313839</v>
      </c>
      <c r="E132" s="167">
        <f t="shared" si="5"/>
        <v>53223</v>
      </c>
    </row>
    <row r="133" spans="1:7" ht="15" customHeight="1" x14ac:dyDescent="0.2">
      <c r="A133" s="163" t="s">
        <v>267</v>
      </c>
      <c r="B133" s="146">
        <f>'Institutional Supp'!F32+'Institutional Supp'!F34</f>
        <v>12300</v>
      </c>
      <c r="C133" s="146">
        <f>'Institutional Supp'!H32+'Institutional Supp'!H34</f>
        <v>13279</v>
      </c>
      <c r="D133" s="146">
        <f>'Institutional Supp'!J32+'Institutional Supp'!J34</f>
        <v>12300</v>
      </c>
      <c r="E133" s="164">
        <f t="shared" si="5"/>
        <v>-979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12300</v>
      </c>
      <c r="C136" s="166">
        <f>C135+C134+C133</f>
        <v>13279</v>
      </c>
      <c r="D136" s="166">
        <f>D135+D134+D133</f>
        <v>12300</v>
      </c>
      <c r="E136" s="167">
        <f t="shared" si="5"/>
        <v>-979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3065498</v>
      </c>
      <c r="C138" s="173">
        <f>C136+C132+C127+C123+C137</f>
        <v>3385971</v>
      </c>
      <c r="D138" s="173">
        <f>D136+D132+D127+D123+D137</f>
        <v>3817965</v>
      </c>
      <c r="E138" s="174">
        <f t="shared" si="5"/>
        <v>431994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Northshore Technical Community College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279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13821</v>
      </c>
      <c r="C154" s="146">
        <f>Scholarships!H29</f>
        <v>18821</v>
      </c>
      <c r="D154" s="146">
        <f>Scholarships!J29</f>
        <v>13821</v>
      </c>
      <c r="E154" s="164">
        <f t="shared" si="6"/>
        <v>-5000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13821</v>
      </c>
      <c r="C157" s="166">
        <f>C156+C155+C154+C153</f>
        <v>18821</v>
      </c>
      <c r="D157" s="166">
        <f>D156+D155+D154+D153</f>
        <v>13821</v>
      </c>
      <c r="E157" s="167">
        <f t="shared" si="6"/>
        <v>-5000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13821</v>
      </c>
      <c r="C163" s="166">
        <f>C161+C157+C152+C148+C162</f>
        <v>18821</v>
      </c>
      <c r="D163" s="166">
        <f>D161+D157+D152+D148+D162</f>
        <v>13821</v>
      </c>
      <c r="E163" s="167">
        <f t="shared" si="6"/>
        <v>-5000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281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178</v>
      </c>
      <c r="B167" s="146">
        <f>'OP&amp;M'!F7</f>
        <v>305688</v>
      </c>
      <c r="C167" s="146">
        <f>'OP&amp;M'!H7</f>
        <v>321745</v>
      </c>
      <c r="D167" s="146">
        <f>'OP&amp;M'!J7</f>
        <v>700645</v>
      </c>
      <c r="E167" s="164">
        <f t="shared" ref="E167:E185" si="7">D167-C167</f>
        <v>378900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158239</v>
      </c>
      <c r="C169" s="146">
        <f>'OP&amp;M'!H9</f>
        <v>169705</v>
      </c>
      <c r="D169" s="146">
        <f>'OP&amp;M'!J9</f>
        <v>366994</v>
      </c>
      <c r="E169" s="164">
        <f t="shared" si="7"/>
        <v>197289</v>
      </c>
    </row>
    <row r="170" spans="1:5" s="153" customFormat="1" ht="15" customHeight="1" x14ac:dyDescent="0.25">
      <c r="A170" s="165" t="s">
        <v>181</v>
      </c>
      <c r="B170" s="166">
        <f>B169+B168+B167</f>
        <v>463927</v>
      </c>
      <c r="C170" s="166">
        <f>C169+C168+C167</f>
        <v>491450</v>
      </c>
      <c r="D170" s="166">
        <f>D169+D168+D167</f>
        <v>1067639</v>
      </c>
      <c r="E170" s="167">
        <f t="shared" si="7"/>
        <v>576189</v>
      </c>
    </row>
    <row r="171" spans="1:5" ht="15" customHeight="1" x14ac:dyDescent="0.2">
      <c r="A171" s="163" t="s">
        <v>260</v>
      </c>
      <c r="B171" s="146">
        <f>'OP&amp;M'!F12</f>
        <v>2553</v>
      </c>
      <c r="C171" s="146">
        <f>'OP&amp;M'!H12</f>
        <v>4137</v>
      </c>
      <c r="D171" s="146">
        <f>'OP&amp;M'!J12</f>
        <v>2553</v>
      </c>
      <c r="E171" s="164">
        <f t="shared" si="7"/>
        <v>-1584</v>
      </c>
    </row>
    <row r="172" spans="1:5" ht="15" customHeight="1" x14ac:dyDescent="0.2">
      <c r="A172" s="163" t="s">
        <v>261</v>
      </c>
      <c r="B172" s="146">
        <f>'OP&amp;M'!F14</f>
        <v>1015125</v>
      </c>
      <c r="C172" s="146">
        <f>'OP&amp;M'!H14</f>
        <v>1102796</v>
      </c>
      <c r="D172" s="146">
        <f>'OP&amp;M'!J14</f>
        <v>1102796</v>
      </c>
      <c r="E172" s="164">
        <f t="shared" si="7"/>
        <v>0</v>
      </c>
    </row>
    <row r="173" spans="1:5" ht="15" customHeight="1" x14ac:dyDescent="0.2">
      <c r="A173" s="163" t="s">
        <v>262</v>
      </c>
      <c r="B173" s="146">
        <f>'OP&amp;M'!F16</f>
        <v>124833</v>
      </c>
      <c r="C173" s="146">
        <f>'OP&amp;M'!H16</f>
        <v>142723</v>
      </c>
      <c r="D173" s="146">
        <f>'OP&amp;M'!J16</f>
        <v>124833</v>
      </c>
      <c r="E173" s="164">
        <f t="shared" si="7"/>
        <v>-17890</v>
      </c>
    </row>
    <row r="174" spans="1:5" s="153" customFormat="1" ht="15" customHeight="1" x14ac:dyDescent="0.25">
      <c r="A174" s="165" t="s">
        <v>185</v>
      </c>
      <c r="B174" s="166">
        <f>B173+B172+B171</f>
        <v>1142511</v>
      </c>
      <c r="C174" s="166">
        <f>C173+C172+C171</f>
        <v>1249656</v>
      </c>
      <c r="D174" s="166">
        <f>D173+D172+D171</f>
        <v>1230182</v>
      </c>
      <c r="E174" s="167">
        <f t="shared" si="7"/>
        <v>-19474</v>
      </c>
    </row>
    <row r="175" spans="1:5" ht="15" customHeight="1" x14ac:dyDescent="0.2">
      <c r="A175" s="163" t="s">
        <v>263</v>
      </c>
      <c r="B175" s="146">
        <f>'OP&amp;M'!F27</f>
        <v>14796</v>
      </c>
      <c r="C175" s="146">
        <f>'OP&amp;M'!H27</f>
        <v>14796</v>
      </c>
      <c r="D175" s="146">
        <f>'OP&amp;M'!J27</f>
        <v>15000</v>
      </c>
      <c r="E175" s="164">
        <f t="shared" si="7"/>
        <v>204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14796</v>
      </c>
      <c r="C179" s="166">
        <f>C178+C177+C176+C175</f>
        <v>14796</v>
      </c>
      <c r="D179" s="166">
        <f>D178+D177+D176+D175</f>
        <v>15000</v>
      </c>
      <c r="E179" s="167">
        <f t="shared" si="7"/>
        <v>204</v>
      </c>
    </row>
    <row r="180" spans="1:5" ht="15" customHeight="1" x14ac:dyDescent="0.2">
      <c r="A180" s="163" t="s">
        <v>267</v>
      </c>
      <c r="B180" s="146">
        <f>'OP&amp;M'!F32+'OP&amp;M'!F34</f>
        <v>44007</v>
      </c>
      <c r="C180" s="146">
        <f>'OP&amp;M'!H32+'OP&amp;M'!H34</f>
        <v>346180</v>
      </c>
      <c r="D180" s="146">
        <f>'OP&amp;M'!J32+'OP&amp;M'!J34</f>
        <v>48000</v>
      </c>
      <c r="E180" s="164">
        <f t="shared" si="7"/>
        <v>-298180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44007</v>
      </c>
      <c r="C183" s="166">
        <f>C182+C181+C180</f>
        <v>346180</v>
      </c>
      <c r="D183" s="166">
        <f>D182+D181+D180</f>
        <v>48000</v>
      </c>
      <c r="E183" s="167">
        <f t="shared" si="7"/>
        <v>-298180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1665241</v>
      </c>
      <c r="C185" s="166">
        <f>C183+C179+C174+C170+C184</f>
        <v>2102082</v>
      </c>
      <c r="D185" s="166">
        <f>D183+D179+D174+D170+D184</f>
        <v>2360821</v>
      </c>
      <c r="E185" s="167">
        <f t="shared" si="7"/>
        <v>258739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9453037</v>
      </c>
      <c r="C189" s="146">
        <f t="shared" si="8"/>
        <v>10489928</v>
      </c>
      <c r="D189" s="146">
        <f t="shared" si="8"/>
        <v>11030181</v>
      </c>
      <c r="E189" s="164">
        <f t="shared" ref="E189:E207" si="9">D189-C189</f>
        <v>540253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3741412</v>
      </c>
      <c r="C191" s="146">
        <f t="shared" si="8"/>
        <v>4255356</v>
      </c>
      <c r="D191" s="146">
        <f t="shared" si="8"/>
        <v>4219870</v>
      </c>
      <c r="E191" s="164">
        <f t="shared" si="9"/>
        <v>-35486</v>
      </c>
    </row>
    <row r="192" spans="1:5" s="153" customFormat="1" ht="15" customHeight="1" x14ac:dyDescent="0.25">
      <c r="A192" s="165" t="s">
        <v>181</v>
      </c>
      <c r="B192" s="166">
        <f>B191+B190+B189</f>
        <v>13194449</v>
      </c>
      <c r="C192" s="166">
        <f>C191+C190+C189</f>
        <v>14745284</v>
      </c>
      <c r="D192" s="166">
        <f>D191+D190+D189</f>
        <v>15250051</v>
      </c>
      <c r="E192" s="167">
        <f t="shared" si="9"/>
        <v>504767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96024</v>
      </c>
      <c r="C193" s="146">
        <f t="shared" si="10"/>
        <v>107686</v>
      </c>
      <c r="D193" s="146">
        <f>D11+D33+D80+D55+D102+D124+D149+D171</f>
        <v>96024</v>
      </c>
      <c r="E193" s="164">
        <f t="shared" si="9"/>
        <v>-11662</v>
      </c>
    </row>
    <row r="194" spans="1:5" ht="15" customHeight="1" x14ac:dyDescent="0.2">
      <c r="A194" s="163" t="s">
        <v>261</v>
      </c>
      <c r="B194" s="146">
        <f t="shared" si="10"/>
        <v>1585227</v>
      </c>
      <c r="C194" s="146">
        <f t="shared" si="10"/>
        <v>2232956</v>
      </c>
      <c r="D194" s="146">
        <f>D12+D34+D81+D56+D103+D125+D150+D172</f>
        <v>2388185</v>
      </c>
      <c r="E194" s="164">
        <f t="shared" si="9"/>
        <v>155229</v>
      </c>
    </row>
    <row r="195" spans="1:5" ht="15" customHeight="1" x14ac:dyDescent="0.2">
      <c r="A195" s="163" t="s">
        <v>262</v>
      </c>
      <c r="B195" s="146">
        <f t="shared" si="10"/>
        <v>495045</v>
      </c>
      <c r="C195" s="146">
        <f t="shared" si="10"/>
        <v>974402</v>
      </c>
      <c r="D195" s="146">
        <f>D13+D35+D82+D57+D104+D126+D151+D173</f>
        <v>1243626</v>
      </c>
      <c r="E195" s="164">
        <f t="shared" si="9"/>
        <v>269224</v>
      </c>
    </row>
    <row r="196" spans="1:5" s="153" customFormat="1" ht="15" customHeight="1" x14ac:dyDescent="0.25">
      <c r="A196" s="165" t="s">
        <v>185</v>
      </c>
      <c r="B196" s="166">
        <f>B195+B194+B193</f>
        <v>2176296</v>
      </c>
      <c r="C196" s="166">
        <f>C195+C194+C193</f>
        <v>3315044</v>
      </c>
      <c r="D196" s="166">
        <f>D195+D194+D193</f>
        <v>3727835</v>
      </c>
      <c r="E196" s="167">
        <f t="shared" si="9"/>
        <v>412791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50349</v>
      </c>
      <c r="C197" s="146">
        <f t="shared" si="11"/>
        <v>50790</v>
      </c>
      <c r="D197" s="146">
        <f>D15+D37+D84+D59+D106+D128+D153+D175</f>
        <v>112668</v>
      </c>
      <c r="E197" s="164">
        <f t="shared" si="9"/>
        <v>61878</v>
      </c>
    </row>
    <row r="198" spans="1:5" ht="15" customHeight="1" x14ac:dyDescent="0.2">
      <c r="A198" s="163" t="s">
        <v>264</v>
      </c>
      <c r="B198" s="146">
        <f t="shared" si="11"/>
        <v>229221</v>
      </c>
      <c r="C198" s="146">
        <f t="shared" si="11"/>
        <v>253931</v>
      </c>
      <c r="D198" s="146">
        <f>D16+D38+D85+D60+D107+D129+D154+D176</f>
        <v>247039</v>
      </c>
      <c r="E198" s="164">
        <f t="shared" si="9"/>
        <v>-6892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279570</v>
      </c>
      <c r="C201" s="166">
        <f>C200+C199+C198+C197</f>
        <v>304721</v>
      </c>
      <c r="D201" s="166">
        <f>D200+D199+D198+D197</f>
        <v>359707</v>
      </c>
      <c r="E201" s="167">
        <f t="shared" si="9"/>
        <v>54986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91911</v>
      </c>
      <c r="C202" s="146">
        <f t="shared" si="12"/>
        <v>396439</v>
      </c>
      <c r="D202" s="146">
        <f>D20+D42+D89+D64+D111+D133+D158+D180</f>
        <v>96715</v>
      </c>
      <c r="E202" s="164">
        <f t="shared" si="9"/>
        <v>-299724</v>
      </c>
    </row>
    <row r="203" spans="1:5" ht="15" customHeight="1" x14ac:dyDescent="0.2">
      <c r="A203" s="163" t="s">
        <v>268</v>
      </c>
      <c r="B203" s="146">
        <f t="shared" si="12"/>
        <v>247</v>
      </c>
      <c r="C203" s="146">
        <f t="shared" si="12"/>
        <v>247</v>
      </c>
      <c r="D203" s="146">
        <f>D21+D43+D90+D65+D112+D134+D159+D181</f>
        <v>247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92158</v>
      </c>
      <c r="C205" s="166">
        <f>C204+C203+C202</f>
        <v>396686</v>
      </c>
      <c r="D205" s="166">
        <f>D204+D203+D202</f>
        <v>96962</v>
      </c>
      <c r="E205" s="167">
        <f t="shared" si="9"/>
        <v>-299724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15742473</v>
      </c>
      <c r="C207" s="181">
        <f>C205+C201+C196+C192+C206</f>
        <v>18761735</v>
      </c>
      <c r="D207" s="181">
        <f>D205+D201+D196+D192+D206</f>
        <v>19434555</v>
      </c>
      <c r="E207" s="174">
        <f t="shared" si="9"/>
        <v>672820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Northshore Technical Community College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437388</v>
      </c>
      <c r="C247" s="146">
        <f>Transfers!H39</f>
        <v>446017</v>
      </c>
      <c r="D247" s="146">
        <f>Transfers!J39</f>
        <v>462538</v>
      </c>
      <c r="E247" s="164">
        <f t="shared" si="14"/>
        <v>16521</v>
      </c>
    </row>
    <row r="248" spans="1:5" s="153" customFormat="1" ht="15" customHeight="1" x14ac:dyDescent="0.25">
      <c r="A248" s="165" t="s">
        <v>190</v>
      </c>
      <c r="B248" s="166">
        <f>B247+B246+B245+B244</f>
        <v>437388</v>
      </c>
      <c r="C248" s="166">
        <f>C247+C246+C245+C244</f>
        <v>446017</v>
      </c>
      <c r="D248" s="166">
        <f>D247+D246+D245+D244</f>
        <v>462538</v>
      </c>
      <c r="E248" s="167">
        <f t="shared" si="14"/>
        <v>16521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437388</v>
      </c>
      <c r="C254" s="166">
        <f>C252+C248+C243+C239+C253</f>
        <v>446017</v>
      </c>
      <c r="D254" s="166">
        <f>D252+D248+D243+D239+D253</f>
        <v>462538</v>
      </c>
      <c r="E254" s="167">
        <f t="shared" si="14"/>
        <v>16521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Northshore Technical Community College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9453037</v>
      </c>
      <c r="C305" s="146">
        <f t="shared" si="17"/>
        <v>10489928</v>
      </c>
      <c r="D305" s="146">
        <f t="shared" si="17"/>
        <v>11030181</v>
      </c>
      <c r="E305" s="164">
        <f t="shared" ref="E305:E323" si="18">D305-C305</f>
        <v>540253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3741412</v>
      </c>
      <c r="C307" s="146">
        <f t="shared" si="17"/>
        <v>4255356</v>
      </c>
      <c r="D307" s="146">
        <f t="shared" si="17"/>
        <v>4219870</v>
      </c>
      <c r="E307" s="164">
        <f t="shared" si="18"/>
        <v>-35486</v>
      </c>
    </row>
    <row r="308" spans="1:5" s="153" customFormat="1" ht="15" customHeight="1" x14ac:dyDescent="0.25">
      <c r="A308" s="165" t="s">
        <v>181</v>
      </c>
      <c r="B308" s="166">
        <f>B307+B306+B305</f>
        <v>13194449</v>
      </c>
      <c r="C308" s="166">
        <f>C307+C306+C305</f>
        <v>14745284</v>
      </c>
      <c r="D308" s="166">
        <f>D307+D306+D305</f>
        <v>15250051</v>
      </c>
      <c r="E308" s="167">
        <f t="shared" si="18"/>
        <v>504767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96024</v>
      </c>
      <c r="C309" s="146">
        <f t="shared" si="19"/>
        <v>107686</v>
      </c>
      <c r="D309" s="146">
        <f>D287+D262+D240+D218+D193</f>
        <v>96024</v>
      </c>
      <c r="E309" s="164">
        <f t="shared" si="18"/>
        <v>-11662</v>
      </c>
    </row>
    <row r="310" spans="1:5" ht="15" customHeight="1" x14ac:dyDescent="0.2">
      <c r="A310" s="163" t="s">
        <v>261</v>
      </c>
      <c r="B310" s="146">
        <f t="shared" si="19"/>
        <v>1585227</v>
      </c>
      <c r="C310" s="146">
        <f t="shared" si="19"/>
        <v>2232956</v>
      </c>
      <c r="D310" s="146">
        <f>D288+D263+D241+D219+D194</f>
        <v>2388185</v>
      </c>
      <c r="E310" s="164">
        <f t="shared" si="18"/>
        <v>155229</v>
      </c>
    </row>
    <row r="311" spans="1:5" ht="15" customHeight="1" x14ac:dyDescent="0.2">
      <c r="A311" s="163" t="s">
        <v>262</v>
      </c>
      <c r="B311" s="146">
        <f t="shared" si="19"/>
        <v>495045</v>
      </c>
      <c r="C311" s="146">
        <f t="shared" si="19"/>
        <v>974402</v>
      </c>
      <c r="D311" s="146">
        <f>D289+D264+D242+D220+D195</f>
        <v>1243626</v>
      </c>
      <c r="E311" s="164">
        <f t="shared" si="18"/>
        <v>269224</v>
      </c>
    </row>
    <row r="312" spans="1:5" s="153" customFormat="1" ht="15" customHeight="1" x14ac:dyDescent="0.25">
      <c r="A312" s="165" t="s">
        <v>185</v>
      </c>
      <c r="B312" s="166">
        <f>B311+B310+B309</f>
        <v>2176296</v>
      </c>
      <c r="C312" s="166">
        <f>C311+C310+C309</f>
        <v>3315044</v>
      </c>
      <c r="D312" s="166">
        <f>D311+D310+D309</f>
        <v>3727835</v>
      </c>
      <c r="E312" s="167">
        <f t="shared" si="18"/>
        <v>412791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50349</v>
      </c>
      <c r="C313" s="146">
        <f t="shared" si="20"/>
        <v>50790</v>
      </c>
      <c r="D313" s="146">
        <f>D291+D266+D244+D222+D197</f>
        <v>112668</v>
      </c>
      <c r="E313" s="164">
        <f t="shared" si="18"/>
        <v>61878</v>
      </c>
    </row>
    <row r="314" spans="1:5" ht="15" customHeight="1" x14ac:dyDescent="0.2">
      <c r="A314" s="163" t="s">
        <v>264</v>
      </c>
      <c r="B314" s="146">
        <f t="shared" si="20"/>
        <v>229221</v>
      </c>
      <c r="C314" s="146">
        <f t="shared" si="20"/>
        <v>253931</v>
      </c>
      <c r="D314" s="146">
        <f>D292+D267+D245+D223+D198</f>
        <v>247039</v>
      </c>
      <c r="E314" s="164">
        <f t="shared" si="18"/>
        <v>-6892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437388</v>
      </c>
      <c r="C316" s="146">
        <f t="shared" si="20"/>
        <v>446017</v>
      </c>
      <c r="D316" s="556">
        <f>D294+D269+D247+D225+D200</f>
        <v>462538</v>
      </c>
      <c r="E316" s="164">
        <f t="shared" si="18"/>
        <v>16521</v>
      </c>
    </row>
    <row r="317" spans="1:5" s="153" customFormat="1" ht="15" customHeight="1" x14ac:dyDescent="0.25">
      <c r="A317" s="165" t="s">
        <v>190</v>
      </c>
      <c r="B317" s="166">
        <f>B316+B315+B314+B313</f>
        <v>716958</v>
      </c>
      <c r="C317" s="166">
        <f>C316+C315+C314+C313</f>
        <v>750738</v>
      </c>
      <c r="D317" s="166">
        <f>D316+D315+D314+D313</f>
        <v>822245</v>
      </c>
      <c r="E317" s="167">
        <f t="shared" si="18"/>
        <v>71507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91911</v>
      </c>
      <c r="C318" s="146">
        <f t="shared" si="21"/>
        <v>396439</v>
      </c>
      <c r="D318" s="146">
        <f>D296+D271+D249+D227+D202</f>
        <v>96715</v>
      </c>
      <c r="E318" s="164">
        <f t="shared" si="18"/>
        <v>-299724</v>
      </c>
    </row>
    <row r="319" spans="1:5" ht="15" customHeight="1" x14ac:dyDescent="0.2">
      <c r="A319" s="163" t="s">
        <v>268</v>
      </c>
      <c r="B319" s="146">
        <f t="shared" si="21"/>
        <v>247</v>
      </c>
      <c r="C319" s="146">
        <f t="shared" si="21"/>
        <v>247</v>
      </c>
      <c r="D319" s="146">
        <f>D297+D272+D250+D228+D203</f>
        <v>247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92158</v>
      </c>
      <c r="C321" s="166">
        <f>C320+C319+C318</f>
        <v>396686</v>
      </c>
      <c r="D321" s="166">
        <f>D320+D319+D318</f>
        <v>96962</v>
      </c>
      <c r="E321" s="167">
        <f t="shared" si="18"/>
        <v>-299724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16179861</v>
      </c>
      <c r="C323" s="181">
        <f>C321+C317+C312+C308+C322</f>
        <v>19207752</v>
      </c>
      <c r="D323" s="174">
        <f>D321+D317+D312+D308+D322</f>
        <v>19897093</v>
      </c>
      <c r="E323" s="174">
        <f t="shared" si="18"/>
        <v>689341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556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95D2-ABC0-4CF5-ACCB-C633E48690F1}">
  <dimension ref="A1:K62"/>
  <sheetViews>
    <sheetView showOutlineSymbols="0" zoomScaleNormal="100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G28" sqref="G28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565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475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476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477</v>
      </c>
      <c r="C4" s="419" t="s">
        <v>557</v>
      </c>
      <c r="D4" s="420" t="s">
        <v>135</v>
      </c>
      <c r="E4" s="421" t="s">
        <v>477</v>
      </c>
      <c r="F4" s="422" t="s">
        <v>478</v>
      </c>
      <c r="G4" s="419" t="s">
        <v>557</v>
      </c>
      <c r="H4" s="423" t="s">
        <v>136</v>
      </c>
    </row>
    <row r="5" spans="1:11" ht="15" customHeight="1" x14ac:dyDescent="0.25">
      <c r="A5" s="425" t="s">
        <v>236</v>
      </c>
      <c r="B5" s="426" t="s">
        <v>478</v>
      </c>
      <c r="C5" s="426" t="s">
        <v>479</v>
      </c>
      <c r="D5" s="427" t="s">
        <v>452</v>
      </c>
      <c r="E5" s="428" t="s">
        <v>480</v>
      </c>
      <c r="F5" s="426" t="s">
        <v>481</v>
      </c>
      <c r="G5" s="426" t="s">
        <v>479</v>
      </c>
      <c r="H5" s="426" t="s">
        <v>546</v>
      </c>
    </row>
    <row r="6" spans="1:11" ht="15" customHeight="1" x14ac:dyDescent="0.25">
      <c r="A6" s="429" t="s">
        <v>482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483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484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485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486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487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488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489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490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491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492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493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494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495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496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497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498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578</v>
      </c>
      <c r="B24" s="442">
        <v>2</v>
      </c>
      <c r="C24" s="550">
        <v>2411</v>
      </c>
      <c r="D24" s="444">
        <v>4821</v>
      </c>
      <c r="E24" s="445">
        <v>2</v>
      </c>
      <c r="F24" s="446"/>
      <c r="G24" s="443">
        <v>2411</v>
      </c>
      <c r="H24" s="447">
        <v>4821</v>
      </c>
    </row>
    <row r="25" spans="1:9" ht="15" customHeight="1" x14ac:dyDescent="0.2">
      <c r="A25" s="442" t="s">
        <v>567</v>
      </c>
      <c r="B25" s="442">
        <v>12</v>
      </c>
      <c r="C25" s="550">
        <v>583</v>
      </c>
      <c r="D25" s="444">
        <v>7000</v>
      </c>
      <c r="E25" s="445">
        <f>B25</f>
        <v>12</v>
      </c>
      <c r="F25" s="446"/>
      <c r="G25" s="443">
        <f>C25</f>
        <v>583</v>
      </c>
      <c r="H25" s="447">
        <f>D25</f>
        <v>7000</v>
      </c>
    </row>
    <row r="26" spans="1:9" ht="15" customHeight="1" x14ac:dyDescent="0.2">
      <c r="A26" s="442" t="s">
        <v>568</v>
      </c>
      <c r="B26" s="442">
        <v>4</v>
      </c>
      <c r="C26" s="443">
        <v>500</v>
      </c>
      <c r="D26" s="444">
        <v>2000</v>
      </c>
      <c r="E26" s="445">
        <v>4</v>
      </c>
      <c r="F26" s="446"/>
      <c r="G26" s="443">
        <v>500</v>
      </c>
      <c r="H26" s="447">
        <v>2000</v>
      </c>
    </row>
    <row r="27" spans="1:9" ht="15" customHeight="1" x14ac:dyDescent="0.2">
      <c r="A27" s="442" t="s">
        <v>569</v>
      </c>
      <c r="B27" s="442">
        <v>15</v>
      </c>
      <c r="C27" s="443">
        <f>D27/B27</f>
        <v>133.33333333333334</v>
      </c>
      <c r="D27" s="444">
        <v>2000</v>
      </c>
      <c r="E27" s="445">
        <f>B27</f>
        <v>15</v>
      </c>
      <c r="F27" s="446"/>
      <c r="G27" s="443">
        <f>H27/(E27+F27)</f>
        <v>1114.2</v>
      </c>
      <c r="H27" s="447">
        <v>16713</v>
      </c>
    </row>
    <row r="28" spans="1:9" ht="15" customHeight="1" x14ac:dyDescent="0.2">
      <c r="A28" s="442" t="s">
        <v>499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500</v>
      </c>
      <c r="B29" s="441">
        <f>SUM(B7:B28)</f>
        <v>33</v>
      </c>
      <c r="C29" s="449">
        <f>IFERROR(D29/B29,)</f>
        <v>479.42424242424244</v>
      </c>
      <c r="D29" s="450">
        <f>SUM(D6:D28)</f>
        <v>15821</v>
      </c>
      <c r="E29" s="451">
        <f>SUM(E7:E28)</f>
        <v>33</v>
      </c>
      <c r="F29" s="452">
        <f>SUM(F6:F28)</f>
        <v>0</v>
      </c>
      <c r="G29" s="449">
        <f>IFERROR(H29/(F29+E29),)</f>
        <v>925.27272727272725</v>
      </c>
      <c r="H29" s="453">
        <f>SUM(H7:H28)</f>
        <v>30534</v>
      </c>
    </row>
    <row r="30" spans="1:9" ht="15" customHeight="1" x14ac:dyDescent="0.25">
      <c r="A30" s="454"/>
      <c r="B30" s="455"/>
      <c r="C30" s="456"/>
      <c r="D30" s="551"/>
      <c r="E30" s="445"/>
      <c r="F30" s="445"/>
      <c r="G30" s="456"/>
      <c r="H30" s="456"/>
    </row>
    <row r="31" spans="1:9" ht="15" customHeight="1" x14ac:dyDescent="0.25">
      <c r="A31" s="457" t="s">
        <v>501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502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503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504</v>
      </c>
      <c r="B34" s="435">
        <v>2</v>
      </c>
      <c r="C34" s="548">
        <f>D34/B34</f>
        <v>4440</v>
      </c>
      <c r="D34" s="437">
        <v>8880</v>
      </c>
      <c r="E34" s="438">
        <f>B34</f>
        <v>2</v>
      </c>
      <c r="F34" s="439"/>
      <c r="G34" s="436">
        <f>C34</f>
        <v>4440</v>
      </c>
      <c r="H34" s="459">
        <f>D34</f>
        <v>8880</v>
      </c>
      <c r="I34" s="435"/>
    </row>
    <row r="35" spans="1:9" ht="15" customHeight="1" x14ac:dyDescent="0.2">
      <c r="A35" s="468" t="s">
        <v>505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506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507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508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509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510</v>
      </c>
      <c r="B40" s="442">
        <v>40</v>
      </c>
      <c r="C40" s="443">
        <f>D40/B40</f>
        <v>1070</v>
      </c>
      <c r="D40" s="444">
        <v>42800</v>
      </c>
      <c r="E40" s="445">
        <f>B40</f>
        <v>40</v>
      </c>
      <c r="F40" s="446"/>
      <c r="G40" s="443">
        <f>C40</f>
        <v>1070</v>
      </c>
      <c r="H40" s="467">
        <f>D40</f>
        <v>42800</v>
      </c>
      <c r="I40" s="435"/>
    </row>
    <row r="41" spans="1:9" ht="15" customHeight="1" x14ac:dyDescent="0.2">
      <c r="A41" s="468" t="s">
        <v>511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512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">
      <c r="A43" s="549" t="s">
        <v>570</v>
      </c>
      <c r="B43" s="442">
        <v>57</v>
      </c>
      <c r="C43" s="550">
        <v>2213</v>
      </c>
      <c r="D43" s="444">
        <v>126146</v>
      </c>
      <c r="E43" s="445">
        <f>B43</f>
        <v>57</v>
      </c>
      <c r="F43" s="446"/>
      <c r="G43" s="443">
        <f>C43</f>
        <v>2213</v>
      </c>
      <c r="H43" s="467">
        <f>D43</f>
        <v>126146</v>
      </c>
      <c r="I43" s="435"/>
    </row>
    <row r="44" spans="1:9" ht="15" customHeight="1" x14ac:dyDescent="0.25">
      <c r="A44" s="469" t="s">
        <v>513</v>
      </c>
      <c r="B44" s="442"/>
      <c r="C44" s="443"/>
      <c r="D44" s="444"/>
      <c r="E44" s="445"/>
      <c r="F44" s="446"/>
      <c r="G44" s="443"/>
      <c r="H44" s="467"/>
      <c r="I44" s="435"/>
    </row>
    <row r="45" spans="1:9" ht="15" customHeight="1" x14ac:dyDescent="0.2">
      <c r="A45" s="470" t="s">
        <v>514</v>
      </c>
      <c r="B45" s="435">
        <v>2</v>
      </c>
      <c r="C45" s="548">
        <v>765</v>
      </c>
      <c r="D45" s="437">
        <v>1529</v>
      </c>
      <c r="E45" s="438">
        <f>B45</f>
        <v>2</v>
      </c>
      <c r="F45" s="439"/>
      <c r="G45" s="436">
        <f>C45</f>
        <v>765</v>
      </c>
      <c r="H45" s="459">
        <f>D45</f>
        <v>1529</v>
      </c>
      <c r="I45" s="435"/>
    </row>
    <row r="46" spans="1:9" ht="15" customHeight="1" x14ac:dyDescent="0.2">
      <c r="A46" s="468" t="s">
        <v>515</v>
      </c>
      <c r="B46" s="442">
        <v>4</v>
      </c>
      <c r="C46" s="443">
        <v>1367</v>
      </c>
      <c r="D46" s="444">
        <v>5469</v>
      </c>
      <c r="E46" s="445">
        <v>4</v>
      </c>
      <c r="F46" s="446"/>
      <c r="G46" s="443">
        <v>1367</v>
      </c>
      <c r="H46" s="467">
        <v>5469</v>
      </c>
      <c r="I46" s="435"/>
    </row>
    <row r="47" spans="1:9" ht="15" customHeight="1" x14ac:dyDescent="0.2">
      <c r="A47" s="468" t="s">
        <v>516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549" t="s">
        <v>571</v>
      </c>
      <c r="B48" s="442">
        <v>2187</v>
      </c>
      <c r="C48" s="550">
        <v>746</v>
      </c>
      <c r="D48" s="444">
        <v>1631933</v>
      </c>
      <c r="E48" s="445">
        <f>B48</f>
        <v>2187</v>
      </c>
      <c r="F48" s="446"/>
      <c r="G48" s="443">
        <f>C48</f>
        <v>746</v>
      </c>
      <c r="H48" s="467">
        <f>D48</f>
        <v>1631933</v>
      </c>
      <c r="I48" s="435"/>
    </row>
    <row r="49" spans="1:9" ht="15" customHeight="1" x14ac:dyDescent="0.2">
      <c r="A49" s="549" t="s">
        <v>572</v>
      </c>
      <c r="B49" s="442">
        <v>6</v>
      </c>
      <c r="C49" s="550">
        <v>934</v>
      </c>
      <c r="D49" s="444">
        <v>5603</v>
      </c>
      <c r="E49" s="445">
        <f>B49</f>
        <v>6</v>
      </c>
      <c r="F49" s="446"/>
      <c r="G49" s="443">
        <f>C49</f>
        <v>934</v>
      </c>
      <c r="H49" s="467">
        <f>D49</f>
        <v>5603</v>
      </c>
      <c r="I49" s="435"/>
    </row>
    <row r="50" spans="1:9" ht="15" customHeight="1" x14ac:dyDescent="0.2">
      <c r="A50" s="549" t="s">
        <v>573</v>
      </c>
      <c r="B50" s="442">
        <v>127</v>
      </c>
      <c r="C50" s="550">
        <v>1400</v>
      </c>
      <c r="D50" s="444">
        <v>177747</v>
      </c>
      <c r="E50" s="445">
        <f t="shared" ref="E50:E53" si="0">B50</f>
        <v>127</v>
      </c>
      <c r="F50" s="446"/>
      <c r="G50" s="443">
        <f t="shared" ref="G50:H53" si="1">C50</f>
        <v>1400</v>
      </c>
      <c r="H50" s="467">
        <f t="shared" si="1"/>
        <v>177747</v>
      </c>
      <c r="I50" s="435"/>
    </row>
    <row r="51" spans="1:9" ht="15" customHeight="1" x14ac:dyDescent="0.2">
      <c r="A51" s="549" t="s">
        <v>574</v>
      </c>
      <c r="B51" s="442">
        <v>13</v>
      </c>
      <c r="C51" s="550">
        <v>48</v>
      </c>
      <c r="D51" s="444">
        <v>618</v>
      </c>
      <c r="E51" s="445">
        <f t="shared" si="0"/>
        <v>13</v>
      </c>
      <c r="F51" s="446"/>
      <c r="G51" s="443">
        <f t="shared" si="1"/>
        <v>48</v>
      </c>
      <c r="H51" s="467">
        <f t="shared" si="1"/>
        <v>618</v>
      </c>
      <c r="I51" s="435"/>
    </row>
    <row r="52" spans="1:9" ht="15" customHeight="1" x14ac:dyDescent="0.2">
      <c r="A52" s="549" t="s">
        <v>575</v>
      </c>
      <c r="B52" s="442">
        <v>22</v>
      </c>
      <c r="C52" s="550">
        <v>3324</v>
      </c>
      <c r="D52" s="444">
        <v>73138</v>
      </c>
      <c r="E52" s="445">
        <f t="shared" si="0"/>
        <v>22</v>
      </c>
      <c r="F52" s="446"/>
      <c r="G52" s="443">
        <f t="shared" si="1"/>
        <v>3324</v>
      </c>
      <c r="H52" s="467">
        <f t="shared" si="1"/>
        <v>73138</v>
      </c>
      <c r="I52" s="435"/>
    </row>
    <row r="53" spans="1:9" ht="15" customHeight="1" x14ac:dyDescent="0.2">
      <c r="A53" s="549" t="s">
        <v>576</v>
      </c>
      <c r="B53" s="442">
        <v>28</v>
      </c>
      <c r="C53" s="550">
        <v>3009</v>
      </c>
      <c r="D53" s="444">
        <v>84262</v>
      </c>
      <c r="E53" s="445">
        <f t="shared" si="0"/>
        <v>28</v>
      </c>
      <c r="F53" s="446"/>
      <c r="G53" s="443">
        <f t="shared" si="1"/>
        <v>3009</v>
      </c>
      <c r="H53" s="467">
        <f t="shared" si="1"/>
        <v>84262</v>
      </c>
      <c r="I53" s="435"/>
    </row>
    <row r="54" spans="1:9" ht="15" customHeight="1" x14ac:dyDescent="0.25">
      <c r="A54" s="469" t="s">
        <v>517</v>
      </c>
      <c r="B54" s="442"/>
      <c r="C54" s="443"/>
      <c r="D54" s="444"/>
      <c r="E54" s="445"/>
      <c r="F54" s="446"/>
      <c r="G54" s="443"/>
      <c r="H54" s="467"/>
      <c r="I54" s="435"/>
    </row>
    <row r="55" spans="1:9" ht="15" customHeight="1" x14ac:dyDescent="0.2">
      <c r="A55" s="470" t="s">
        <v>518</v>
      </c>
      <c r="B55" s="435"/>
      <c r="C55" s="436"/>
      <c r="D55" s="437"/>
      <c r="E55" s="438"/>
      <c r="F55" s="439"/>
      <c r="G55" s="436"/>
      <c r="H55" s="459"/>
      <c r="I55" s="435"/>
    </row>
    <row r="56" spans="1:9" ht="15" customHeight="1" x14ac:dyDescent="0.2">
      <c r="A56" s="468" t="s">
        <v>519</v>
      </c>
      <c r="B56" s="442"/>
      <c r="C56" s="443"/>
      <c r="D56" s="444"/>
      <c r="E56" s="445"/>
      <c r="F56" s="446"/>
      <c r="G56" s="443"/>
      <c r="H56" s="467"/>
      <c r="I56" s="435"/>
    </row>
    <row r="57" spans="1:9" ht="15" customHeight="1" x14ac:dyDescent="0.2">
      <c r="A57" s="468" t="s">
        <v>520</v>
      </c>
      <c r="B57" s="442"/>
      <c r="C57" s="443"/>
      <c r="D57" s="444"/>
      <c r="E57" s="445"/>
      <c r="F57" s="446"/>
      <c r="G57" s="443"/>
      <c r="H57" s="467"/>
      <c r="I57" s="435"/>
    </row>
    <row r="58" spans="1:9" ht="15" customHeight="1" x14ac:dyDescent="0.25">
      <c r="A58" s="466" t="s">
        <v>521</v>
      </c>
      <c r="B58" s="442">
        <f>SUM(B34:B57)+B32</f>
        <v>2488</v>
      </c>
      <c r="C58" s="443">
        <f>SUM(C34:C57)+C32</f>
        <v>19316</v>
      </c>
      <c r="D58" s="471">
        <f>SUM(D34:D57)+D32</f>
        <v>2158125</v>
      </c>
      <c r="E58" s="445">
        <f>SUM(E34:E57)+E32</f>
        <v>2488</v>
      </c>
      <c r="F58" s="446">
        <f>SUM(F34:F57)+F32</f>
        <v>0</v>
      </c>
      <c r="G58" s="443">
        <f>IFERROR(H58/(F58+E58),)</f>
        <v>867.41358520900326</v>
      </c>
      <c r="H58" s="472">
        <f>SUM(H34:H57)+H32</f>
        <v>2158125</v>
      </c>
      <c r="I58" s="435" t="s">
        <v>117</v>
      </c>
    </row>
    <row r="59" spans="1:9" ht="15" customHeight="1" x14ac:dyDescent="0.25">
      <c r="A59" s="466" t="s">
        <v>522</v>
      </c>
      <c r="B59" s="442">
        <f>B58+B29</f>
        <v>2521</v>
      </c>
      <c r="C59" s="443">
        <f>IFERROR(D59/B59,)</f>
        <v>862.33478778262599</v>
      </c>
      <c r="D59" s="450">
        <f>D58+D29</f>
        <v>2173946</v>
      </c>
      <c r="E59" s="445">
        <f>E58+E29</f>
        <v>2521</v>
      </c>
      <c r="F59" s="446">
        <f>F58+F29</f>
        <v>0</v>
      </c>
      <c r="G59" s="443">
        <f>IFERROR(H59/(F59+E59),)</f>
        <v>868.17096390321296</v>
      </c>
      <c r="H59" s="473">
        <f>H58+H29</f>
        <v>2188659</v>
      </c>
      <c r="I59" s="435" t="s">
        <v>236</v>
      </c>
    </row>
    <row r="60" spans="1:9" ht="15" customHeight="1" x14ac:dyDescent="0.2">
      <c r="A60" s="455"/>
      <c r="B60" s="455"/>
      <c r="C60" s="455"/>
      <c r="D60" s="455"/>
      <c r="E60" s="455"/>
      <c r="F60" s="455"/>
      <c r="G60" s="455"/>
      <c r="H60" s="455"/>
    </row>
    <row r="61" spans="1:9" ht="15" customHeight="1" x14ac:dyDescent="0.25">
      <c r="A61" s="555" t="s">
        <v>586</v>
      </c>
    </row>
    <row r="62" spans="1:9" ht="15" customHeight="1" x14ac:dyDescent="0.25">
      <c r="A62" s="555" t="s">
        <v>587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G8" sqref="G8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tr">
        <f>Revenue!B2</f>
        <v>Northshore Technical Community College</v>
      </c>
      <c r="F1" s="477"/>
      <c r="G1" s="476"/>
      <c r="H1" s="477"/>
    </row>
    <row r="2" spans="1:8" s="478" customFormat="1" ht="21" customHeight="1" x14ac:dyDescent="0.45">
      <c r="A2" s="474" t="s">
        <v>523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477</v>
      </c>
      <c r="C5" s="483" t="s">
        <v>557</v>
      </c>
      <c r="D5" s="484" t="s">
        <v>135</v>
      </c>
      <c r="E5" s="485" t="s">
        <v>477</v>
      </c>
      <c r="F5" s="486" t="s">
        <v>478</v>
      </c>
      <c r="G5" s="483" t="s">
        <v>557</v>
      </c>
      <c r="H5" s="487" t="s">
        <v>136</v>
      </c>
    </row>
    <row r="6" spans="1:8" ht="15.75" x14ac:dyDescent="0.25">
      <c r="A6" s="488" t="s">
        <v>525</v>
      </c>
      <c r="B6" s="489" t="s">
        <v>478</v>
      </c>
      <c r="C6" s="490" t="s">
        <v>479</v>
      </c>
      <c r="D6" s="491" t="s">
        <v>452</v>
      </c>
      <c r="E6" s="492" t="s">
        <v>480</v>
      </c>
      <c r="F6" s="490" t="s">
        <v>481</v>
      </c>
      <c r="G6" s="490" t="s">
        <v>479</v>
      </c>
      <c r="H6" s="490" t="s">
        <v>546</v>
      </c>
    </row>
    <row r="7" spans="1:8" x14ac:dyDescent="0.2">
      <c r="A7" s="493" t="s">
        <v>577</v>
      </c>
      <c r="B7" s="494">
        <f>'BOR-5'!B27</f>
        <v>15</v>
      </c>
      <c r="C7" s="497">
        <f>D7/B7</f>
        <v>133.33333333333334</v>
      </c>
      <c r="D7" s="495">
        <f>'BOR-5'!D27</f>
        <v>2000</v>
      </c>
      <c r="E7" s="557">
        <f>'BOR-5'!E27</f>
        <v>15</v>
      </c>
      <c r="F7" s="494"/>
      <c r="G7" s="497">
        <f>H7/(E7+F7)</f>
        <v>1114.2</v>
      </c>
      <c r="H7" s="497">
        <f>'BOR-5'!H27</f>
        <v>16713</v>
      </c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B6" sqref="B6:C15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Northshore Technical Community College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452</v>
      </c>
      <c r="C5" s="509" t="s">
        <v>452</v>
      </c>
      <c r="D5" s="511" t="s">
        <v>546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28315</v>
      </c>
      <c r="C6" s="144">
        <f>Instruction!H18+Research!H18+'Public Service'!H18+'Academic Supp'!H18+'Student Services'!H18+'Institutional Supp'!H18+Scholarships!H18+'OP&amp;M'!H18+Hospitals!H18+Transfers!H18+Other!H18</f>
        <v>28315</v>
      </c>
      <c r="D6" s="145">
        <f>Instruction!J18+Research!J18+'Public Service'!J18+'Academic Supp'!J18+'Student Services'!J18+'Institutional Supp'!J18+Scholarships!J18+'OP&amp;M'!J18+Hospitals!J18+Transfers!J18+Other!J18</f>
        <v>90430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14796</v>
      </c>
      <c r="C8" s="147">
        <f>Instruction!H20+Research!H20+'Public Service'!H20+'Academic Supp'!H20+'Student Services'!H20+'Institutional Supp'!H20+Scholarships!H20+'OP&amp;M'!H20+Hospitals!H20+Transfers!H20+Other!H20</f>
        <v>14796</v>
      </c>
      <c r="D8" s="148">
        <f>Instruction!J20+Research!J20+'Public Service'!J20+'Academic Supp'!J20+'Student Services'!J20+'Institutional Supp'!J20+Scholarships!J20+'OP&amp;M'!J20+Hospitals!J20+Transfers!J20+Other!J20</f>
        <v>15000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4546</v>
      </c>
      <c r="C9" s="147">
        <f>Instruction!H21+Research!H21+'Public Service'!H21+'Academic Supp'!H21+'Student Services'!H21+'Institutional Supp'!H21+Scholarships!H21+'OP&amp;M'!H21+Hospitals!H21+Transfers!H21+Other!H21</f>
        <v>4546</v>
      </c>
      <c r="D9" s="148">
        <f>Instruction!J21+Research!J21+'Public Service'!J21+'Academic Supp'!J21+'Student Services'!J21+'Institutional Supp'!J21+Scholarships!J21+'OP&amp;M'!J21+Hospitals!J21+Transfers!J21+Other!J21</f>
        <v>4546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2692</v>
      </c>
      <c r="C14" s="147">
        <f>Instruction!H26+Research!H26+'Public Service'!H26+'Academic Supp'!H26+'Student Services'!H26+'Institutional Supp'!H26+Scholarships!H26+'OP&amp;M'!H26+Hospitals!H26+Transfers!H26+Other!H26</f>
        <v>3133</v>
      </c>
      <c r="D14" s="149">
        <f>Instruction!J26+Research!J26+'Public Service'!J26+'Academic Supp'!J26+'Student Services'!J26+'Institutional Supp'!J26+Scholarships!J26+'OP&amp;M'!J26+Hospitals!J26+Transfers!J26+Other!J26</f>
        <v>2692</v>
      </c>
    </row>
    <row r="15" spans="1:6" s="153" customFormat="1" ht="15" customHeight="1" thickBot="1" x14ac:dyDescent="0.3">
      <c r="A15" s="150" t="s">
        <v>294</v>
      </c>
      <c r="B15" s="151">
        <f>SUM(B6:B14)</f>
        <v>50349</v>
      </c>
      <c r="C15" s="151">
        <f>SUM(C6:C14)</f>
        <v>50790</v>
      </c>
      <c r="D15" s="152">
        <f>SUM(D6:D14)</f>
        <v>112668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Northshore Technical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3"/>
      <c r="C3" s="564" t="s">
        <v>548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301</v>
      </c>
      <c r="C4" s="567" t="s">
        <v>560</v>
      </c>
      <c r="D4" s="567" t="s">
        <v>339</v>
      </c>
      <c r="E4" s="567" t="s">
        <v>340</v>
      </c>
      <c r="F4" s="567" t="s">
        <v>350</v>
      </c>
      <c r="G4" s="567" t="s">
        <v>343</v>
      </c>
      <c r="H4" s="570" t="s">
        <v>559</v>
      </c>
      <c r="I4" s="573" t="s">
        <v>302</v>
      </c>
    </row>
    <row r="5" spans="1:9" ht="15" customHeight="1" x14ac:dyDescent="0.2">
      <c r="A5" s="562"/>
      <c r="B5" s="559"/>
      <c r="C5" s="568"/>
      <c r="D5" s="568"/>
      <c r="E5" s="568"/>
      <c r="F5" s="568"/>
      <c r="G5" s="568"/>
      <c r="H5" s="571"/>
      <c r="I5" s="574"/>
    </row>
    <row r="6" spans="1:9" ht="15" customHeight="1" thickBot="1" x14ac:dyDescent="0.25">
      <c r="A6" s="563"/>
      <c r="B6" s="560"/>
      <c r="C6" s="569"/>
      <c r="D6" s="569"/>
      <c r="E6" s="569"/>
      <c r="F6" s="569"/>
      <c r="G6" s="569"/>
      <c r="H6" s="572"/>
      <c r="I6" s="57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Northshore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9" t="s">
        <v>548</v>
      </c>
      <c r="C3" s="580"/>
      <c r="D3" s="580"/>
      <c r="E3" s="580"/>
      <c r="F3" s="580"/>
      <c r="G3" s="580"/>
      <c r="H3" s="580"/>
      <c r="I3" s="580"/>
      <c r="J3" s="581"/>
      <c r="K3" s="98"/>
      <c r="L3" s="98"/>
      <c r="M3" s="98"/>
      <c r="N3" s="98"/>
      <c r="O3" s="98"/>
      <c r="P3" s="98"/>
    </row>
    <row r="4" spans="1:16" ht="15" customHeight="1" thickTop="1" x14ac:dyDescent="0.2">
      <c r="A4" s="576" t="s">
        <v>324</v>
      </c>
      <c r="B4" s="582" t="s">
        <v>558</v>
      </c>
      <c r="C4" s="567" t="s">
        <v>560</v>
      </c>
      <c r="D4" s="567" t="s">
        <v>339</v>
      </c>
      <c r="E4" s="567" t="s">
        <v>349</v>
      </c>
      <c r="F4" s="567" t="s">
        <v>340</v>
      </c>
      <c r="G4" s="567" t="s">
        <v>350</v>
      </c>
      <c r="H4" s="567" t="s">
        <v>343</v>
      </c>
      <c r="I4" s="570" t="s">
        <v>559</v>
      </c>
      <c r="J4" s="573" t="s">
        <v>302</v>
      </c>
    </row>
    <row r="5" spans="1:16" ht="15" customHeight="1" x14ac:dyDescent="0.2">
      <c r="A5" s="577"/>
      <c r="B5" s="583"/>
      <c r="C5" s="568"/>
      <c r="D5" s="568"/>
      <c r="E5" s="568"/>
      <c r="F5" s="568"/>
      <c r="G5" s="568"/>
      <c r="H5" s="568"/>
      <c r="I5" s="571"/>
      <c r="J5" s="574"/>
    </row>
    <row r="6" spans="1:16" ht="15" customHeight="1" thickBot="1" x14ac:dyDescent="0.25">
      <c r="A6" s="578"/>
      <c r="B6" s="584"/>
      <c r="C6" s="569"/>
      <c r="D6" s="569"/>
      <c r="E6" s="569"/>
      <c r="F6" s="569"/>
      <c r="G6" s="569"/>
      <c r="H6" s="569"/>
      <c r="I6" s="572"/>
      <c r="J6" s="57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332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Northshore Technical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3"/>
      <c r="C3" s="564" t="s">
        <v>467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301</v>
      </c>
      <c r="C4" s="567" t="s">
        <v>560</v>
      </c>
      <c r="D4" s="567" t="s">
        <v>339</v>
      </c>
      <c r="E4" s="567" t="s">
        <v>340</v>
      </c>
      <c r="F4" s="567" t="s">
        <v>350</v>
      </c>
      <c r="G4" s="567" t="s">
        <v>343</v>
      </c>
      <c r="H4" s="570" t="s">
        <v>559</v>
      </c>
      <c r="I4" s="573" t="s">
        <v>302</v>
      </c>
    </row>
    <row r="5" spans="1:9" ht="15" customHeight="1" x14ac:dyDescent="0.2">
      <c r="A5" s="562"/>
      <c r="B5" s="559"/>
      <c r="C5" s="568"/>
      <c r="D5" s="568"/>
      <c r="E5" s="568"/>
      <c r="F5" s="568"/>
      <c r="G5" s="568"/>
      <c r="H5" s="571"/>
      <c r="I5" s="574"/>
    </row>
    <row r="6" spans="1:9" ht="15" customHeight="1" thickBot="1" x14ac:dyDescent="0.25">
      <c r="A6" s="563"/>
      <c r="B6" s="560"/>
      <c r="C6" s="569"/>
      <c r="D6" s="569"/>
      <c r="E6" s="569"/>
      <c r="F6" s="569"/>
      <c r="G6" s="569"/>
      <c r="H6" s="572"/>
      <c r="I6" s="57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Northshore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9" t="s">
        <v>467</v>
      </c>
      <c r="C3" s="580"/>
      <c r="D3" s="580"/>
      <c r="E3" s="580"/>
      <c r="F3" s="580"/>
      <c r="G3" s="580"/>
      <c r="H3" s="580"/>
      <c r="I3" s="580"/>
      <c r="J3" s="581"/>
      <c r="K3" s="98"/>
      <c r="L3" s="98"/>
      <c r="M3" s="98"/>
      <c r="N3" s="98"/>
      <c r="O3" s="98"/>
      <c r="P3" s="98"/>
    </row>
    <row r="4" spans="1:16" ht="15" customHeight="1" thickTop="1" x14ac:dyDescent="0.2">
      <c r="A4" s="576" t="s">
        <v>324</v>
      </c>
      <c r="B4" s="582" t="s">
        <v>558</v>
      </c>
      <c r="C4" s="567" t="s">
        <v>560</v>
      </c>
      <c r="D4" s="567" t="s">
        <v>339</v>
      </c>
      <c r="E4" s="567" t="s">
        <v>349</v>
      </c>
      <c r="F4" s="567" t="s">
        <v>340</v>
      </c>
      <c r="G4" s="567" t="s">
        <v>350</v>
      </c>
      <c r="H4" s="567" t="s">
        <v>343</v>
      </c>
      <c r="I4" s="570" t="s">
        <v>559</v>
      </c>
      <c r="J4" s="573" t="s">
        <v>302</v>
      </c>
    </row>
    <row r="5" spans="1:16" ht="15" customHeight="1" x14ac:dyDescent="0.2">
      <c r="A5" s="577"/>
      <c r="B5" s="583"/>
      <c r="C5" s="568"/>
      <c r="D5" s="568"/>
      <c r="E5" s="568"/>
      <c r="F5" s="568"/>
      <c r="G5" s="568"/>
      <c r="H5" s="568"/>
      <c r="I5" s="571"/>
      <c r="J5" s="574"/>
    </row>
    <row r="6" spans="1:16" ht="15" customHeight="1" thickBot="1" x14ac:dyDescent="0.25">
      <c r="A6" s="578"/>
      <c r="B6" s="584"/>
      <c r="C6" s="569"/>
      <c r="D6" s="569"/>
      <c r="E6" s="569"/>
      <c r="F6" s="569"/>
      <c r="G6" s="569"/>
      <c r="H6" s="569"/>
      <c r="I6" s="572"/>
      <c r="J6" s="575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thickBot="1" x14ac:dyDescent="0.25">
      <c r="A21" s="116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332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B13" sqref="B13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Northshore Technical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3"/>
      <c r="C3" s="564" t="s">
        <v>549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301</v>
      </c>
      <c r="C4" s="567" t="s">
        <v>560</v>
      </c>
      <c r="D4" s="567" t="s">
        <v>339</v>
      </c>
      <c r="E4" s="567" t="s">
        <v>340</v>
      </c>
      <c r="F4" s="567" t="s">
        <v>350</v>
      </c>
      <c r="G4" s="567" t="s">
        <v>343</v>
      </c>
      <c r="H4" s="570" t="s">
        <v>559</v>
      </c>
      <c r="I4" s="573" t="s">
        <v>302</v>
      </c>
    </row>
    <row r="5" spans="1:9" ht="15" customHeight="1" x14ac:dyDescent="0.2">
      <c r="A5" s="562"/>
      <c r="B5" s="559"/>
      <c r="C5" s="568"/>
      <c r="D5" s="568"/>
      <c r="E5" s="568"/>
      <c r="F5" s="568"/>
      <c r="G5" s="568"/>
      <c r="H5" s="571"/>
      <c r="I5" s="574"/>
    </row>
    <row r="6" spans="1:9" ht="15" customHeight="1" thickBot="1" x14ac:dyDescent="0.25">
      <c r="A6" s="563"/>
      <c r="B6" s="560"/>
      <c r="C6" s="569"/>
      <c r="D6" s="569"/>
      <c r="E6" s="569"/>
      <c r="F6" s="569"/>
      <c r="G6" s="569"/>
      <c r="H6" s="572"/>
      <c r="I6" s="57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H34" sqref="H34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Northshore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64" t="s">
        <v>549</v>
      </c>
      <c r="C3" s="565"/>
      <c r="D3" s="565"/>
      <c r="E3" s="565"/>
      <c r="F3" s="565"/>
      <c r="G3" s="565"/>
      <c r="H3" s="565"/>
      <c r="I3" s="565"/>
      <c r="J3" s="566"/>
      <c r="K3" s="98"/>
      <c r="L3" s="98"/>
      <c r="M3" s="98"/>
      <c r="N3" s="98"/>
      <c r="O3" s="98"/>
      <c r="P3" s="98"/>
    </row>
    <row r="4" spans="1:16" ht="15" customHeight="1" thickTop="1" x14ac:dyDescent="0.2">
      <c r="A4" s="576" t="s">
        <v>324</v>
      </c>
      <c r="B4" s="582" t="s">
        <v>558</v>
      </c>
      <c r="C4" s="567" t="s">
        <v>560</v>
      </c>
      <c r="D4" s="567" t="s">
        <v>339</v>
      </c>
      <c r="E4" s="567" t="s">
        <v>349</v>
      </c>
      <c r="F4" s="567" t="s">
        <v>340</v>
      </c>
      <c r="G4" s="567" t="s">
        <v>350</v>
      </c>
      <c r="H4" s="567" t="s">
        <v>343</v>
      </c>
      <c r="I4" s="570" t="s">
        <v>559</v>
      </c>
      <c r="J4" s="573" t="s">
        <v>302</v>
      </c>
    </row>
    <row r="5" spans="1:16" ht="15" customHeight="1" x14ac:dyDescent="0.2">
      <c r="A5" s="577"/>
      <c r="B5" s="583"/>
      <c r="C5" s="568"/>
      <c r="D5" s="568"/>
      <c r="E5" s="568"/>
      <c r="F5" s="568"/>
      <c r="G5" s="568"/>
      <c r="H5" s="568"/>
      <c r="I5" s="571"/>
      <c r="J5" s="574"/>
    </row>
    <row r="6" spans="1:16" ht="15" customHeight="1" thickBot="1" x14ac:dyDescent="0.25">
      <c r="A6" s="578"/>
      <c r="B6" s="584"/>
      <c r="C6" s="569"/>
      <c r="D6" s="569"/>
      <c r="E6" s="569"/>
      <c r="F6" s="569"/>
      <c r="G6" s="569"/>
      <c r="H6" s="569"/>
      <c r="I6" s="572"/>
      <c r="J6" s="575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2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thickBot="1" x14ac:dyDescent="0.25">
      <c r="A21" s="116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332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Marc Chauvin</cp:lastModifiedBy>
  <cp:lastPrinted>2023-08-10T14:48:53Z</cp:lastPrinted>
  <dcterms:created xsi:type="dcterms:W3CDTF">2010-02-11T21:59:50Z</dcterms:created>
  <dcterms:modified xsi:type="dcterms:W3CDTF">2023-09-18T12:08:28Z</dcterms:modified>
</cp:coreProperties>
</file>